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activeTab="1"/>
  </bookViews>
  <sheets>
    <sheet name="Page de garde" sheetId="1" r:id="rId1"/>
    <sheet name="DPGF" sheetId="2" r:id="rId2"/>
    <sheet name="Paramètres" sheetId="3" state="hidden" r:id="rId3"/>
    <sheet name="Version" sheetId="4" state="hidden" r:id="rId4"/>
    <sheet name="Coordonnées Entreprise" sheetId="5" r:id="rId5"/>
    <sheet name="Prestations supplémentaires" sheetId="6" r:id="rId6"/>
  </sheets>
  <definedNames>
    <definedName name="CODELOT">'Paramètres'!$C$9</definedName>
    <definedName name="CPVILLEDOSSIER">'Paramètres'!$C$26:$J$26</definedName>
    <definedName name="DATEVALEUR">'Paramètres'!$C$13</definedName>
    <definedName name="INDICELOT">'Paramètres'!$C$17</definedName>
    <definedName name="NUMDOSSIER">'Paramètres'!$C$7</definedName>
    <definedName name="OBSERVATIONCONSULTE">'Coordonnées Entreprise'!$C$28:$J$28</definedName>
    <definedName name="PARCELLEDOSSIER">'Paramètres'!$C$28:$J$28</definedName>
    <definedName name="PHASELOT">'Paramètres'!$C$15</definedName>
    <definedName name="_xlnm.Print_Titles" localSheetId="1">DPGF!$1:$3</definedName>
    <definedName name="RUEDOSSIER">'Paramètres'!$C$24:$J$24</definedName>
    <definedName name="TAUXTVA1">'Paramètres'!$C$19</definedName>
    <definedName name="TAUXTVA2">'Paramètres'!$C$20</definedName>
    <definedName name="TAUXTVA3">'Paramètres'!$C$21</definedName>
    <definedName name="TAUXTVA4">'Paramètres'!$C$22</definedName>
    <definedName name="TIERSADRSSPOS">'Coordonnées Entreprise'!$C$8:$J$8</definedName>
    <definedName name="TIERSBTPOS">'Coordonnées Entreprise'!$C$16:$J$16</definedName>
    <definedName name="TIERSCONTACT">'Coordonnées Entreprise'!$C$6:$J$6</definedName>
    <definedName name="TIERSCP">'Coordonnées Entreprise'!$C$10:$J$10</definedName>
    <definedName name="TIERSEMAIL">'Coordonnées Entreprise'!$C$24:$J$24</definedName>
    <definedName name="TIERSFAX">'Coordonnées Entreprise'!$C$20:$J$20</definedName>
    <definedName name="TIERSLOCALITE">'Coordonnées Entreprise'!$C$14:$J$14</definedName>
    <definedName name="TIERSNOM">'Coordonnées Entreprise'!$C$4:$J$4</definedName>
    <definedName name="TIERSTEL">'Coordonnées Entreprise'!$C$18:$J$18</definedName>
    <definedName name="TIERSTELP">'Coordonnées Entreprise'!$C$22:$J$22</definedName>
    <definedName name="TIERSVILLE">'Coordonnées Entreprise'!$C$12:$J$12</definedName>
    <definedName name="TITREDOC">'Paramètres'!$C$3:$J$3</definedName>
    <definedName name="TITREDOSSIER">'Paramètres'!$C$5:$J$5</definedName>
    <definedName name="TITRELOT">'Paramètres'!$C$11:$J$11</definedName>
  </definedNames>
  <calcPr calcId="124519" fullCalcOnLoad="1"/>
</workbook>
</file>

<file path=xl/sharedStrings.xml><?xml version="1.0" encoding="utf-8"?>
<sst xmlns="http://schemas.openxmlformats.org/spreadsheetml/2006/main" count="261" uniqueCount="173">
  <si>
    <t>Dossier</t>
  </si>
  <si>
    <t>Date</t>
  </si>
  <si>
    <t>Phase</t>
  </si>
  <si>
    <t>Indice</t>
  </si>
  <si>
    <t>MAITRE D'OUVRAGE
PREFET DE LA REGION GUADELOUPE
Palais d'Orléans, Rue Lardenoy
97100 BASSE-TERRE</t>
  </si>
  <si>
    <t>COORDONNATEUR SECURITE CHANTIER : 
    ANCO
    Le triangle, rue Thomas Edison
    97122 BAIE MAHAULT
    Tél : 0590250162
    Mél : contact@anco971.fr</t>
  </si>
  <si>
    <t>BUREAU CONTROLE : 
    ANCO
    Le triangle, rue Thomas Edison
    97122 BAIE MAHAULT
    Tél : 0590250162
    Mél : contact@anco971.fr</t>
  </si>
  <si>
    <t>BE ETUDES SOL : 
    ANTILLES GEOTECHNIQUE
    7 Lot. Fleur de Poirier - Poirier
    97170 PETIT-BOURG
    Tél : 0590 90 78 32   Fax : 0590 90 39 76
    Mél : sebastien.dumoulin@antilles-geotechnique.com</t>
  </si>
  <si>
    <t>BET VRD : 
    VRD CONCEPT CARAIBES
    Imm.GDSD-Quartier la Lézarde - Colin Nord
    97170 PETIT-BOURG
    Tél : 0590 25 78 20
    Mél : contact@vrdconceptcaraibes.fr</t>
  </si>
  <si>
    <t>BUREAU D'ETUDES : 
    GUEZ CARAIBES
    IMMEUBLE PLEIN SUD
    97122 BAIE MAHAULT
    Tél : 0590 25 07 44    Fax : 0590 38 91 38
    Mél : n.perinelle@guezcaraibes.fr</t>
  </si>
  <si>
    <t>MAITRE D'OEUVRE : 
    LUC MARTZ ARCHITECTE
    Impasse Dorocant
    97139 ABYMES
    Tél : 0590 89 38 13   Fax : 0590 90 06 95
    Mél : martz@wanadoo.fr</t>
  </si>
  <si>
    <t>MAITRE D'OUVRAGE DELEGUE : 
    ARCH'ILES CONCEPT
    29 D terrasse de la loge, Pointe à Pitre
    97110
    Tél : 0590915388
    Mél : aic.gp@wanadoo.fr</t>
  </si>
  <si>
    <t>NIV</t>
  </si>
  <si>
    <t>CODE</t>
  </si>
  <si>
    <t>CODE_CAO</t>
  </si>
  <si>
    <t>TITRE1</t>
  </si>
  <si>
    <t>M1</t>
  </si>
  <si>
    <t>M2</t>
  </si>
  <si>
    <t>U</t>
  </si>
  <si>
    <t>QTE</t>
  </si>
  <si>
    <t>QTEENTR</t>
  </si>
  <si>
    <t>CRM</t>
  </si>
  <si>
    <t>CRT</t>
  </si>
  <si>
    <t>VAROPT</t>
  </si>
  <si>
    <t>TVA</t>
  </si>
  <si>
    <t>MARQUE</t>
  </si>
  <si>
    <t>REF</t>
  </si>
  <si>
    <t>COMM</t>
  </si>
  <si>
    <t>LOC</t>
  </si>
  <si>
    <t>Niveau</t>
  </si>
  <si>
    <t>Code</t>
  </si>
  <si>
    <t>Code CAO</t>
  </si>
  <si>
    <t>Désignation</t>
  </si>
  <si>
    <t>Qté</t>
  </si>
  <si>
    <t>Qté
Entr.</t>
  </si>
  <si>
    <t>P.U. HT</t>
  </si>
  <si>
    <t>P.T. HT</t>
  </si>
  <si>
    <t xml:space="preserve"> Variante /
 Option</t>
  </si>
  <si>
    <t>Numéro
 Option</t>
  </si>
  <si>
    <t>Taux TVA</t>
  </si>
  <si>
    <t>Marque</t>
  </si>
  <si>
    <t>Référence</t>
  </si>
  <si>
    <t>Commentaire</t>
  </si>
  <si>
    <t>Localisation</t>
  </si>
  <si>
    <t xml:space="preserve">Lot n°05 REVETEMENTS DE SOLS ET MURS </t>
  </si>
  <si>
    <t>3.&amp;</t>
  </si>
  <si>
    <t>5.3</t>
  </si>
  <si>
    <t>DESCRIPTION DES OUVRAGES</t>
  </si>
  <si>
    <t>3.T</t>
  </si>
  <si>
    <t>4.&amp;</t>
  </si>
  <si>
    <t>5.3.2</t>
  </si>
  <si>
    <t>DOSSIER D'EXECUTION</t>
  </si>
  <si>
    <t>4.T</t>
  </si>
  <si>
    <t>5.3.2.1</t>
  </si>
  <si>
    <t xml:space="preserve">Dossier technique </t>
  </si>
  <si>
    <t>FT</t>
  </si>
  <si>
    <t>9.&amp;</t>
  </si>
  <si>
    <t>5.3.6</t>
  </si>
  <si>
    <t>REVETEMENTS DE SOLS DURS - POSE SCELLEE</t>
  </si>
  <si>
    <t>5.3.6.2</t>
  </si>
  <si>
    <t xml:space="preserve">Fourniture et pose de carrelage 30 x 30 lisse  </t>
  </si>
  <si>
    <t>9.L</t>
  </si>
  <si>
    <t>Localisation : L'ensemble de la surface de la salle d'interrogation, du hall d'accueil, de la salle des inspecteurs et du local entretien  et des dégagements, voir plans Architecte</t>
  </si>
  <si>
    <t>9.M.Z</t>
  </si>
  <si>
    <t>.</t>
  </si>
  <si>
    <t>Fourniture et pose de carrelage 30 x 30 structuré</t>
  </si>
  <si>
    <t xml:space="preserve">Localisation : L'ensemble de la surface du sanitaire femme public, du sanitaire homme public, du sanitaire femme personnel, du sanitaire homme personnel, des vestiaires homme et femme, de la douche homme, de la douche femme, du local stock piste, du local stock matériel / sécurité routière , du local ménage / poubelle et du local technique ,Voir plans Architecte </t>
  </si>
  <si>
    <t>5.3.8</t>
  </si>
  <si>
    <t xml:space="preserve">PLINTHES DROITES </t>
  </si>
  <si>
    <t>4.L</t>
  </si>
  <si>
    <t xml:space="preserve">Localisation : L'ensemble de la surface du dégagement, de la salle d'interrogation, du hall d'accueil, de la salle des inspecteurs, du local entretien,du sanitaire femme public, du sanitaire homme public, du sanitaire femme personnel, du sanitaire homme personnel, des vestiaires homme et femme, de la douche homme, de la douche femme, du local stock piste, du local stock matériel / sécurité routière , du local ménage / poubelle et du local technique ,Voir plans Architecte </t>
  </si>
  <si>
    <t>5.3.8.1</t>
  </si>
  <si>
    <t>Fourniture et pose de plinthes</t>
  </si>
  <si>
    <t>ML</t>
  </si>
  <si>
    <t>5.3.9</t>
  </si>
  <si>
    <t xml:space="preserve">OUVRAGES DIVERS </t>
  </si>
  <si>
    <t xml:space="preserve">Localisation : L'ensemble des canalisations apparentes </t>
  </si>
  <si>
    <t>5.3.9.1</t>
  </si>
  <si>
    <t>Fourniture et pose socles</t>
  </si>
  <si>
    <t>ENS</t>
  </si>
  <si>
    <t>5.3.10</t>
  </si>
  <si>
    <t>FOURNITURE ET POSE FAÏENCE</t>
  </si>
  <si>
    <t xml:space="preserve">Localisation : L'ensemble de la surface des douches homme et femme du personnel,  sur la longueur du plan de travail de la salle des inspecteurs y/c retour, sur la longueur des plans vasques sanitaires H et F du personnel  y/c retours ,au dessus du vidoir local entretien et au dessus des laves mains des sanitaires homme et femme du public + voir plans Architecte </t>
  </si>
  <si>
    <t>5.3.10.1</t>
  </si>
  <si>
    <t>R_IAB021</t>
  </si>
  <si>
    <t xml:space="preserve">Fourniture et pose faïence </t>
  </si>
  <si>
    <t>5.3.11</t>
  </si>
  <si>
    <t>PROFILES DE FINITIONS METALLIQUES</t>
  </si>
  <si>
    <t>Localisation : Faïence de la douche homme et de la douche femme</t>
  </si>
  <si>
    <t>5.3.11.1</t>
  </si>
  <si>
    <t xml:space="preserve">Fourniture et pose </t>
  </si>
  <si>
    <t>Total H.T. :</t>
  </si>
  <si>
    <t>Total T.V.A. (8,5%) :</t>
  </si>
  <si>
    <t>Total T.T.C. :</t>
  </si>
  <si>
    <t xml:space="preserve">RECAPITULATIF
Lot n°05 REVETEMENTS DE SOLS ET MURS </t>
  </si>
  <si>
    <t>RECAPITULATIF DES CHAPITRES</t>
  </si>
  <si>
    <t>5.3 - DESCRIPTION DES OUVRAGES</t>
  </si>
  <si>
    <t>- 5.3.2 - DOSSIER D'EXECUTION</t>
  </si>
  <si>
    <t>- 5.3.6 - REVETEMENTS DE SOLS DURS - POSE SCELLEE</t>
  </si>
  <si>
    <t>- 5.3.8 - PLINTHES DROITES</t>
  </si>
  <si>
    <t>- 5.3.9 - OUVRAGES DIVERS</t>
  </si>
  <si>
    <t>- 5.3.10 - FOURNITURE ET POSE FAÏENCE</t>
  </si>
  <si>
    <t>- 5.3.11 - PROFILES DE FINITIONS METALLIQUES</t>
  </si>
  <si>
    <t xml:space="preserve">Total du lot Lot n°05 REVETEMENTS DE SOLS ET MURS </t>
  </si>
  <si>
    <t xml:space="preserve">Soit en toutes lettres TTC : </t>
  </si>
  <si>
    <t>Paramètres document</t>
  </si>
  <si>
    <t>1.</t>
  </si>
  <si>
    <t>Titre du document :</t>
  </si>
  <si>
    <t>2.</t>
  </si>
  <si>
    <t>Titre du dossier :</t>
  </si>
  <si>
    <t>5.</t>
  </si>
  <si>
    <t>Titre du lot / des lots :</t>
  </si>
  <si>
    <t>10.</t>
  </si>
  <si>
    <t>Rue du dossier</t>
  </si>
  <si>
    <t>11.</t>
  </si>
  <si>
    <t>Code postal et ville du dossier</t>
  </si>
  <si>
    <t>12.</t>
  </si>
  <si>
    <t>Parcelle du dossier</t>
  </si>
  <si>
    <t>3.</t>
  </si>
  <si>
    <t>Code du dossier</t>
  </si>
  <si>
    <t>4.</t>
  </si>
  <si>
    <t>Code du lot / des lots :</t>
  </si>
  <si>
    <t>6.</t>
  </si>
  <si>
    <t>Date de valeur du lot / des lots :</t>
  </si>
  <si>
    <t>7.</t>
  </si>
  <si>
    <t>Phase :</t>
  </si>
  <si>
    <t>8.</t>
  </si>
  <si>
    <t>Indice :</t>
  </si>
  <si>
    <t>Notes :</t>
  </si>
  <si>
    <t>- Le taux 0% est toujours supporté qu'il soit dans cette liste ou non</t>
  </si>
  <si>
    <t>- En dehors du taux 0%, vous pouvez renseigner au maximum 4 taux différents</t>
  </si>
  <si>
    <t>- Si votre lot contient plus de 4 taux différents, ou contient de la TVA proportionnelle, vous devez modifier manuellement la formule de calcul de TVA et de TTC dans le récapitulatif</t>
  </si>
  <si>
    <t>DPGF</t>
  </si>
  <si>
    <t xml:space="preserve">CONSTRUCTION D'UN CENTRE DE PERMIS DE CONDUIRE AU RAIZET </t>
  </si>
  <si>
    <t>2579-2</t>
  </si>
  <si>
    <t>22/09/2025</t>
  </si>
  <si>
    <t>DCE</t>
  </si>
  <si>
    <t>A</t>
  </si>
  <si>
    <t>VERSION</t>
  </si>
  <si>
    <t>4.00</t>
  </si>
  <si>
    <t>TYPEDOC</t>
  </si>
  <si>
    <t>SHOWADJU</t>
  </si>
  <si>
    <t>RECAPSIMPLE</t>
  </si>
  <si>
    <t>SHOWMONTANTS</t>
  </si>
  <si>
    <t>SHOWQUANTITES</t>
  </si>
  <si>
    <t>MONTANTSSURTETE</t>
  </si>
  <si>
    <t>MARGE</t>
  </si>
  <si>
    <t>RECAPLOCNIV9</t>
  </si>
  <si>
    <t>LIST_VALIDATION_CHECKBOX</t>
  </si>
  <si>
    <t>X</t>
  </si>
  <si>
    <t>LOCALISE</t>
  </si>
  <si>
    <t>SRC</t>
  </si>
  <si>
    <t>DVS_APP</t>
  </si>
  <si>
    <t>Coordonnées entreprise</t>
  </si>
  <si>
    <t>Nom de l'entreprise</t>
  </si>
  <si>
    <t>Nom du contact</t>
  </si>
  <si>
    <t>Adresse postale</t>
  </si>
  <si>
    <t>Code postal</t>
  </si>
  <si>
    <t>Ville</t>
  </si>
  <si>
    <t>Localité</t>
  </si>
  <si>
    <t>Boîte postale</t>
  </si>
  <si>
    <t>Téléphone</t>
  </si>
  <si>
    <t>9.</t>
  </si>
  <si>
    <t>Fax</t>
  </si>
  <si>
    <t>Tél. Portable</t>
  </si>
  <si>
    <t>E-mail</t>
  </si>
  <si>
    <t xml:space="preserve">Observation : </t>
  </si>
  <si>
    <t>Prestations supplémentaires</t>
  </si>
  <si>
    <t>Titre de la prestation</t>
  </si>
  <si>
    <t>Unité</t>
  </si>
  <si>
    <t>Quantité</t>
  </si>
  <si>
    <t>Prix unitaire</t>
  </si>
  <si>
    <t>Prix total</t>
  </si>
</sst>
</file>

<file path=xl/styles.xml><?xml version="1.0" encoding="utf-8"?>
<styleSheet xmlns="http://schemas.openxmlformats.org/spreadsheetml/2006/main">
  <numFmts count="7">
    <numFmt numFmtId="164" formatCode="#,##0"/>
    <numFmt numFmtId="165" formatCode="#,##0.00"/>
    <numFmt numFmtId="166" formatCode="0.00%"/>
    <numFmt numFmtId="167" formatCode="#,##0.00\ [$€];[Red]-#,##0.00\ [$€]"/>
    <numFmt numFmtId="168" formatCode="00000"/>
    <numFmt numFmtId="169" formatCode="0#&quot; &quot;##&quot; &quot;##&quot; &quot;##&quot; &quot;##"/>
    <numFmt numFmtId="170" formatCode="#,##0.000"/>
  </numFmts>
  <fonts count="21">
    <font>
      <sz val="11"/>
      <color theme="1"/>
      <name val="Calibri"/>
      <family val="2"/>
      <scheme val="minor"/>
    </font>
    <font>
      <sz val="8"/>
      <color theme="1"/>
      <name val="Arial"/>
      <family val="2"/>
    </font>
    <font>
      <sz val="14"/>
      <color theme="1"/>
      <name val="Arial"/>
      <family val="2"/>
    </font>
    <font>
      <sz val="7"/>
      <color theme="1"/>
      <name val="Arial"/>
      <family val="2"/>
    </font>
    <font>
      <b/>
      <sz val="9"/>
      <color theme="1"/>
      <name val="Arial"/>
      <family val="2"/>
    </font>
    <font>
      <b/>
      <sz val="14"/>
      <color theme="1"/>
      <name val="Arial"/>
      <family val="2"/>
    </font>
    <font>
      <sz val="10"/>
      <color theme="1"/>
      <name val="Arial"/>
      <family val="2"/>
    </font>
    <font>
      <sz val="7"/>
      <color rgb="FF000000"/>
      <name val="Arial"/>
      <family val="2"/>
    </font>
    <font>
      <b/>
      <u/>
      <sz val="12"/>
      <color rgb="FF000000"/>
      <name val="Arial"/>
      <family val="2"/>
    </font>
    <font>
      <b/>
      <sz val="11"/>
      <color rgb="FF000000"/>
      <name val="Arial"/>
      <family val="2"/>
    </font>
    <font>
      <sz val="6"/>
      <color rgb="FF000000"/>
      <name val="Arial"/>
      <family val="2"/>
    </font>
    <font>
      <b/>
      <sz val="8"/>
      <color rgb="FF000000"/>
      <name val="Arial"/>
      <family val="2"/>
    </font>
    <font>
      <b/>
      <sz val="8"/>
      <color rgb="FF000000"/>
      <name val="Arial"/>
      <family val="2"/>
    </font>
    <font>
      <sz val="8"/>
      <color rgb="FF000000"/>
      <name val="Arial"/>
      <family val="2"/>
    </font>
    <font>
      <i/>
      <sz val="8"/>
      <color rgb="FF000000"/>
      <name val="Arial"/>
      <family val="2"/>
    </font>
    <font>
      <b/>
      <sz val="10"/>
      <color rgb="FF000000"/>
      <name val="Arial"/>
      <family val="2"/>
    </font>
    <font>
      <b/>
      <u/>
      <sz val="12"/>
      <color theme="1"/>
      <name val="Arial"/>
      <family val="2"/>
    </font>
    <font>
      <b/>
      <u/>
      <sz val="10"/>
      <color theme="1"/>
      <name val="Arial"/>
      <family val="2"/>
    </font>
    <font>
      <b/>
      <sz val="10"/>
      <color theme="1"/>
      <name val="Arial"/>
      <family val="2"/>
    </font>
    <font>
      <sz val="9"/>
      <color theme="1"/>
      <name val="Arial"/>
      <family val="2"/>
    </font>
    <font>
      <b/>
      <sz val="12"/>
      <color theme="1"/>
      <name val="Arial"/>
      <family val="2"/>
    </font>
  </fonts>
  <fills count="3">
    <fill>
      <patternFill patternType="none"/>
    </fill>
    <fill>
      <patternFill patternType="gray125"/>
    </fill>
    <fill>
      <patternFill patternType="solid">
        <fgColor rgb="FFDFDFDF"/>
        <bgColor indexed="64"/>
      </patternFill>
    </fill>
  </fills>
  <borders count="24">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bottom style="thin">
        <color auto="1"/>
      </bottom>
      <diagonal/>
    </border>
    <border>
      <left style="thick">
        <color auto="1"/>
      </left>
      <right style="thick">
        <color auto="1"/>
      </right>
      <top style="thick">
        <color auto="1"/>
      </top>
      <bottom style="thick">
        <color auto="1"/>
      </bottom>
      <diagonal/>
    </border>
  </borders>
  <cellStyleXfs count="1">
    <xf numFmtId="0" fontId="0" fillId="0" borderId="0"/>
  </cellStyleXfs>
  <cellXfs count="103">
    <xf numFmtId="0" fontId="0" fillId="0" borderId="0" xfId="0"/>
    <xf numFmtId="0" fontId="1" fillId="2" borderId="1" xfId="0" applyFont="1" applyFill="1" applyBorder="1" applyAlignment="1">
      <alignment vertical="top" wrapText="1"/>
    </xf>
    <xf numFmtId="0" fontId="1" fillId="2" borderId="2" xfId="0" applyFont="1" applyFill="1" applyBorder="1" applyAlignment="1">
      <alignment vertical="top" wrapText="1"/>
    </xf>
    <xf numFmtId="0" fontId="1" fillId="0" borderId="2" xfId="0" applyFont="1" applyBorder="1" applyAlignment="1">
      <alignment vertical="top" wrapText="1"/>
    </xf>
    <xf numFmtId="0" fontId="1" fillId="0" borderId="3" xfId="0" applyFont="1" applyBorder="1" applyAlignment="1">
      <alignment vertical="top" wrapText="1"/>
    </xf>
    <xf numFmtId="0" fontId="1" fillId="2" borderId="4" xfId="0" applyFont="1" applyFill="1" applyBorder="1" applyAlignment="1">
      <alignment vertical="top" wrapText="1"/>
    </xf>
    <xf numFmtId="0" fontId="1" fillId="2" borderId="0" xfId="0" applyFont="1" applyFill="1" applyAlignment="1">
      <alignment vertical="top" wrapText="1"/>
    </xf>
    <xf numFmtId="0" fontId="1" fillId="0" borderId="0" xfId="0" applyFont="1" applyAlignment="1">
      <alignment vertical="top" wrapText="1"/>
    </xf>
    <xf numFmtId="0" fontId="1" fillId="0" borderId="5" xfId="0" applyFont="1" applyBorder="1" applyAlignment="1">
      <alignment vertical="top" wrapText="1"/>
    </xf>
    <xf numFmtId="0" fontId="2" fillId="0" borderId="0" xfId="0" applyFont="1" applyAlignment="1">
      <alignment horizontal="center" vertical="center" wrapText="1"/>
    </xf>
    <xf numFmtId="0" fontId="3" fillId="2" borderId="0" xfId="0" applyFont="1" applyFill="1" applyAlignment="1">
      <alignment vertical="top" wrapText="1"/>
    </xf>
    <xf numFmtId="0" fontId="4" fillId="0" borderId="0" xfId="0" applyFont="1" applyAlignment="1">
      <alignment horizontal="left" vertical="top" wrapText="1"/>
    </xf>
    <xf numFmtId="0" fontId="5"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6" fillId="0" borderId="9" xfId="0" applyFont="1" applyBorder="1" applyAlignment="1">
      <alignment horizontal="center" vertical="center" wrapText="1"/>
    </xf>
    <xf numFmtId="0" fontId="1" fillId="2" borderId="6" xfId="0" applyFont="1" applyFill="1" applyBorder="1" applyAlignment="1">
      <alignment vertical="top" wrapText="1"/>
    </xf>
    <xf numFmtId="0" fontId="1" fillId="2" borderId="7"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1" fillId="0" borderId="9" xfId="0" applyFont="1" applyBorder="1" applyAlignment="1">
      <alignment horizontal="center" vertical="top" wrapText="1"/>
    </xf>
    <xf numFmtId="0" fontId="7" fillId="0" borderId="10" xfId="0" applyFont="1" applyBorder="1" applyAlignment="1">
      <alignment vertical="top" wrapText="1"/>
    </xf>
    <xf numFmtId="0" fontId="8" fillId="0" borderId="2" xfId="0" applyFont="1" applyBorder="1" applyAlignment="1">
      <alignment vertical="top" wrapText="1"/>
    </xf>
    <xf numFmtId="0" fontId="8" fillId="0" borderId="10" xfId="0" applyFont="1" applyBorder="1" applyAlignment="1">
      <alignment vertical="top" wrapText="1"/>
    </xf>
    <xf numFmtId="0" fontId="7" fillId="0" borderId="11" xfId="0" applyFont="1" applyBorder="1" applyAlignment="1">
      <alignment vertical="top" wrapText="1"/>
    </xf>
    <xf numFmtId="0" fontId="8" fillId="0" borderId="0" xfId="0" applyFont="1" applyAlignment="1">
      <alignment vertical="top" wrapText="1"/>
    </xf>
    <xf numFmtId="0" fontId="8" fillId="0" borderId="11" xfId="0" applyFont="1" applyBorder="1" applyAlignment="1">
      <alignment vertical="top" wrapText="1"/>
    </xf>
    <xf numFmtId="0" fontId="9" fillId="0" borderId="0" xfId="0" applyFont="1" applyAlignment="1">
      <alignment vertical="top" wrapText="1"/>
    </xf>
    <xf numFmtId="0" fontId="9" fillId="0" borderId="11" xfId="0" applyFont="1" applyBorder="1" applyAlignment="1">
      <alignment vertical="top" wrapText="1"/>
    </xf>
    <xf numFmtId="0" fontId="10" fillId="0" borderId="11" xfId="0" applyFont="1" applyBorder="1" applyAlignment="1">
      <alignment vertical="top" wrapText="1"/>
    </xf>
    <xf numFmtId="0" fontId="11" fillId="0" borderId="11" xfId="0" applyFont="1" applyBorder="1" applyAlignment="1">
      <alignment vertical="top" wrapText="1"/>
    </xf>
    <xf numFmtId="0" fontId="1" fillId="0" borderId="11" xfId="0" applyFont="1" applyBorder="1" applyAlignment="1">
      <alignment vertical="top" wrapText="1"/>
    </xf>
    <xf numFmtId="0" fontId="12" fillId="0" borderId="9" xfId="0" applyFont="1" applyBorder="1" applyAlignment="1">
      <alignment horizontal="right" vertical="top" wrapText="1"/>
    </xf>
    <xf numFmtId="164" fontId="12" fillId="0" borderId="9" xfId="0" applyNumberFormat="1" applyFont="1" applyBorder="1" applyAlignment="1">
      <alignment horizontal="right" vertical="top" wrapText="1"/>
    </xf>
    <xf numFmtId="165" fontId="13" fillId="0" borderId="9" xfId="0" applyNumberFormat="1" applyFont="1" applyBorder="1" applyAlignment="1">
      <alignment vertical="top" wrapText="1"/>
    </xf>
    <xf numFmtId="166" fontId="3" fillId="0" borderId="0" xfId="0" applyNumberFormat="1" applyFont="1" applyAlignment="1">
      <alignment horizontal="right" vertical="top" wrapText="1"/>
    </xf>
    <xf numFmtId="165" fontId="12" fillId="0" borderId="9" xfId="0" applyNumberFormat="1" applyFont="1" applyBorder="1" applyAlignment="1">
      <alignment horizontal="right" vertical="top" wrapText="1"/>
    </xf>
    <xf numFmtId="0" fontId="14" fillId="0" borderId="11" xfId="0" applyFont="1" applyBorder="1" applyAlignment="1">
      <alignment vertical="top" wrapText="1"/>
    </xf>
    <xf numFmtId="0" fontId="15" fillId="0" borderId="1" xfId="0" applyFont="1" applyBorder="1" applyAlignment="1">
      <alignment vertical="top" wrapText="1"/>
    </xf>
    <xf numFmtId="0" fontId="15" fillId="0" borderId="2" xfId="0" applyFont="1" applyBorder="1" applyAlignment="1">
      <alignment vertical="top" wrapText="1"/>
    </xf>
    <xf numFmtId="0" fontId="15" fillId="0" borderId="2" xfId="0" applyFont="1" applyBorder="1" applyAlignment="1">
      <alignment horizontal="right" vertical="top" wrapText="1"/>
    </xf>
    <xf numFmtId="0" fontId="15" fillId="0" borderId="3" xfId="0" applyFont="1" applyBorder="1" applyAlignment="1">
      <alignment horizontal="right" vertical="top" wrapText="1"/>
    </xf>
    <xf numFmtId="0" fontId="1" fillId="0" borderId="4" xfId="0" applyFont="1" applyBorder="1" applyAlignment="1">
      <alignment vertical="top" wrapText="1"/>
    </xf>
    <xf numFmtId="0" fontId="15" fillId="0" borderId="4" xfId="0" applyFont="1" applyBorder="1" applyAlignment="1">
      <alignment vertical="top" wrapText="1"/>
    </xf>
    <xf numFmtId="0" fontId="15" fillId="0" borderId="0" xfId="0" applyFont="1" applyAlignment="1">
      <alignment vertical="top" wrapText="1"/>
    </xf>
    <xf numFmtId="167" fontId="15" fillId="0" borderId="0" xfId="0" applyNumberFormat="1" applyFont="1" applyAlignment="1">
      <alignment horizontal="right" vertical="top" wrapText="1"/>
    </xf>
    <xf numFmtId="167" fontId="15" fillId="0" borderId="5" xfId="0" applyNumberFormat="1" applyFont="1" applyBorder="1" applyAlignment="1">
      <alignment horizontal="right" vertical="top" wrapText="1"/>
    </xf>
    <xf numFmtId="0" fontId="15" fillId="0" borderId="6" xfId="0" applyFont="1" applyBorder="1" applyAlignment="1">
      <alignment vertical="top" wrapText="1"/>
    </xf>
    <xf numFmtId="0" fontId="15" fillId="0" borderId="7" xfId="0" applyFont="1" applyBorder="1" applyAlignment="1">
      <alignment vertical="top" wrapText="1"/>
    </xf>
    <xf numFmtId="167" fontId="15" fillId="0" borderId="7" xfId="0" applyNumberFormat="1" applyFont="1" applyBorder="1" applyAlignment="1">
      <alignment horizontal="right" vertical="top" wrapText="1"/>
    </xf>
    <xf numFmtId="167" fontId="15" fillId="0" borderId="8" xfId="0" applyNumberFormat="1" applyFont="1" applyBorder="1" applyAlignment="1">
      <alignment horizontal="right" vertical="top" wrapText="1"/>
    </xf>
    <xf numFmtId="0" fontId="16" fillId="0" borderId="2" xfId="0" applyFont="1" applyBorder="1" applyAlignment="1">
      <alignment horizontal="center" vertical="top" wrapText="1"/>
    </xf>
    <xf numFmtId="0" fontId="17" fillId="0" borderId="0" xfId="0" applyFont="1" applyAlignment="1">
      <alignment horizontal="center" vertical="top" wrapText="1"/>
    </xf>
    <xf numFmtId="0" fontId="18" fillId="0" borderId="0" xfId="0" applyFont="1" applyAlignment="1">
      <alignment horizontal="left" vertical="top" wrapText="1"/>
    </xf>
    <xf numFmtId="0" fontId="18" fillId="0" borderId="0" xfId="0" applyFont="1" applyAlignment="1">
      <alignment vertical="top" wrapText="1"/>
    </xf>
    <xf numFmtId="167" fontId="18" fillId="0" borderId="0" xfId="0" applyNumberFormat="1" applyFont="1" applyAlignment="1">
      <alignment horizontal="right" vertical="top" wrapText="1"/>
    </xf>
    <xf numFmtId="0" fontId="19" fillId="0" borderId="0" xfId="0" applyFont="1" applyAlignment="1">
      <alignment horizontal="left" vertical="top" indent="1" wrapText="1"/>
    </xf>
    <xf numFmtId="0" fontId="19" fillId="0" borderId="0" xfId="0" applyFont="1" applyAlignment="1">
      <alignment vertical="top" wrapText="1"/>
    </xf>
    <xf numFmtId="167" fontId="19" fillId="0" borderId="0" xfId="0" applyNumberFormat="1" applyFont="1" applyAlignment="1">
      <alignment horizontal="right" vertical="top" indent="1" wrapText="1"/>
    </xf>
    <xf numFmtId="167" fontId="19" fillId="0" borderId="0" xfId="0" applyNumberFormat="1" applyFont="1" applyAlignment="1">
      <alignment horizontal="right" vertical="top" wrapText="1"/>
    </xf>
    <xf numFmtId="0" fontId="18" fillId="0" borderId="12" xfId="0" applyFont="1" applyBorder="1" applyAlignment="1">
      <alignment vertical="top" wrapText="1"/>
    </xf>
    <xf numFmtId="0" fontId="18" fillId="0" borderId="13" xfId="0" applyFont="1" applyBorder="1" applyAlignment="1">
      <alignment vertical="top" wrapText="1"/>
    </xf>
    <xf numFmtId="0" fontId="1" fillId="0" borderId="13" xfId="0" applyFont="1" applyBorder="1" applyAlignment="1">
      <alignment vertical="top" wrapText="1"/>
    </xf>
    <xf numFmtId="0" fontId="1" fillId="0" borderId="14" xfId="0" applyFont="1" applyBorder="1" applyAlignment="1">
      <alignment vertical="top" wrapText="1"/>
    </xf>
    <xf numFmtId="0" fontId="1" fillId="0" borderId="15" xfId="0" applyFont="1" applyBorder="1" applyAlignment="1">
      <alignment vertical="top" wrapText="1"/>
    </xf>
    <xf numFmtId="0" fontId="1" fillId="0" borderId="16" xfId="0" applyFont="1" applyBorder="1" applyAlignment="1">
      <alignment vertical="top" wrapText="1"/>
    </xf>
    <xf numFmtId="0" fontId="1" fillId="0" borderId="0" xfId="0" applyFont="1" applyAlignment="1">
      <alignment vertical="top"/>
    </xf>
    <xf numFmtId="0" fontId="4" fillId="0" borderId="17" xfId="0" applyFont="1" applyBorder="1" applyAlignment="1">
      <alignment vertical="top" wrapText="1"/>
    </xf>
    <xf numFmtId="167" fontId="4" fillId="0" borderId="0" xfId="0" applyNumberFormat="1" applyFont="1" applyAlignment="1">
      <alignment vertical="top" wrapText="1"/>
    </xf>
    <xf numFmtId="167" fontId="1" fillId="0" borderId="0" xfId="0" applyNumberFormat="1" applyFont="1" applyAlignment="1">
      <alignment vertical="top" wrapText="1"/>
    </xf>
    <xf numFmtId="167" fontId="1" fillId="0" borderId="18" xfId="0" applyNumberFormat="1" applyFont="1" applyBorder="1" applyAlignment="1">
      <alignment vertical="top" wrapText="1"/>
    </xf>
    <xf numFmtId="0" fontId="4" fillId="0" borderId="19" xfId="0" applyFont="1" applyBorder="1" applyAlignment="1">
      <alignment vertical="top" wrapText="1"/>
    </xf>
    <xf numFmtId="0" fontId="1" fillId="0" borderId="20" xfId="0" applyFont="1" applyBorder="1" applyAlignment="1">
      <alignment vertical="top" wrapText="1"/>
    </xf>
    <xf numFmtId="167" fontId="4" fillId="0" borderId="20" xfId="0" applyNumberFormat="1" applyFont="1" applyBorder="1" applyAlignment="1">
      <alignment vertical="top" wrapText="1"/>
    </xf>
    <xf numFmtId="167" fontId="1" fillId="0" borderId="20" xfId="0" applyNumberFormat="1" applyFont="1" applyBorder="1" applyAlignment="1">
      <alignment vertical="top" wrapText="1"/>
    </xf>
    <xf numFmtId="167" fontId="1" fillId="0" borderId="21" xfId="0" applyNumberFormat="1" applyFont="1" applyBorder="1" applyAlignment="1">
      <alignment vertical="top" wrapText="1"/>
    </xf>
    <xf numFmtId="0" fontId="4" fillId="0" borderId="0" xfId="0" applyFont="1" applyAlignment="1">
      <alignment vertical="top" wrapText="1"/>
    </xf>
    <xf numFmtId="0" fontId="19" fillId="0" borderId="20" xfId="0" applyFont="1" applyBorder="1" applyAlignment="1">
      <alignment vertical="top" wrapText="1"/>
    </xf>
    <xf numFmtId="0" fontId="6" fillId="0" borderId="0" xfId="0" applyFont="1" applyAlignment="1">
      <alignment horizontal="left" vertical="top" wrapText="1"/>
    </xf>
    <xf numFmtId="0" fontId="6" fillId="0" borderId="0" xfId="0" applyFont="1" applyAlignment="1">
      <alignment horizontal="right" vertical="top" wrapText="1"/>
    </xf>
    <xf numFmtId="0" fontId="6" fillId="0" borderId="0" xfId="0" applyFont="1" applyAlignment="1">
      <alignment vertical="top" wrapText="1"/>
    </xf>
    <xf numFmtId="0" fontId="6" fillId="0" borderId="9" xfId="0" applyFont="1" applyBorder="1" applyAlignment="1">
      <alignment vertical="top" wrapText="1"/>
    </xf>
    <xf numFmtId="166" fontId="6" fillId="0" borderId="10" xfId="0" applyNumberFormat="1" applyFont="1" applyBorder="1" applyAlignment="1">
      <alignment horizontal="right" vertical="top" wrapText="1"/>
    </xf>
    <xf numFmtId="0" fontId="6" fillId="0" borderId="0" xfId="0" applyFont="1" applyAlignment="1">
      <alignment vertical="top"/>
    </xf>
    <xf numFmtId="166" fontId="6" fillId="0" borderId="11" xfId="0" applyNumberFormat="1" applyFont="1" applyBorder="1" applyAlignment="1">
      <alignment horizontal="right" vertical="top" wrapText="1"/>
    </xf>
    <xf numFmtId="166" fontId="6" fillId="0" borderId="22" xfId="0" applyNumberFormat="1" applyFont="1" applyBorder="1" applyAlignment="1">
      <alignment horizontal="right" vertical="top" wrapText="1"/>
    </xf>
    <xf numFmtId="0" fontId="18" fillId="0" borderId="0" xfId="0" applyFont="1" applyAlignment="1">
      <alignment horizontal="center" vertical="top" wrapText="1"/>
    </xf>
    <xf numFmtId="0" fontId="6" fillId="0" borderId="23" xfId="0" applyFont="1" applyBorder="1" applyAlignment="1" applyProtection="1">
      <alignment vertical="top" wrapText="1"/>
      <protection locked="0"/>
    </xf>
    <xf numFmtId="168" fontId="6" fillId="0" borderId="23" xfId="0" applyNumberFormat="1" applyFont="1" applyBorder="1" applyAlignment="1" applyProtection="1">
      <alignment vertical="top" wrapText="1"/>
      <protection locked="0"/>
    </xf>
    <xf numFmtId="169" fontId="6" fillId="0" borderId="23" xfId="0" applyNumberFormat="1" applyFont="1" applyBorder="1" applyAlignment="1" applyProtection="1">
      <alignment vertical="top" wrapText="1"/>
      <protection locked="0"/>
    </xf>
    <xf numFmtId="0" fontId="20" fillId="0" borderId="0" xfId="0" applyFont="1" applyAlignment="1">
      <alignment horizontal="center" vertical="top" wrapText="1"/>
    </xf>
    <xf numFmtId="0" fontId="6" fillId="0" borderId="0" xfId="0" applyFont="1" applyAlignment="1">
      <alignment horizontal="center" vertical="top" wrapText="1"/>
    </xf>
    <xf numFmtId="0" fontId="6" fillId="0" borderId="23" xfId="0" applyFont="1" applyBorder="1" applyAlignment="1" applyProtection="1">
      <alignment horizontal="left" vertical="top" wrapText="1"/>
      <protection locked="0"/>
    </xf>
    <xf numFmtId="0" fontId="6" fillId="0" borderId="23" xfId="0" applyFont="1" applyBorder="1" applyAlignment="1" applyProtection="1">
      <alignment horizontal="center" vertical="top" wrapText="1"/>
      <protection locked="0"/>
    </xf>
    <xf numFmtId="170" fontId="6" fillId="0" borderId="23" xfId="0" applyNumberFormat="1" applyFont="1" applyBorder="1" applyAlignment="1" applyProtection="1">
      <alignment horizontal="right" vertical="top" wrapText="1"/>
      <protection locked="0"/>
    </xf>
    <xf numFmtId="167" fontId="6" fillId="0" borderId="23" xfId="0" applyNumberFormat="1" applyFont="1" applyBorder="1" applyAlignment="1" applyProtection="1">
      <alignment horizontal="right" vertical="top" wrapText="1"/>
      <protection locked="0"/>
    </xf>
    <xf numFmtId="167" fontId="6" fillId="0" borderId="9" xfId="0" applyNumberFormat="1" applyFont="1" applyBorder="1" applyAlignment="1">
      <alignment horizontal="righ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 Id="rId3" Type="http://schemas.openxmlformats.org/officeDocument/2006/relationships/image" Target="../media/image3.png"/><Relationship Id="rId4" Type="http://schemas.openxmlformats.org/officeDocument/2006/relationships/image" Target="../media/image4.jpeg"/><Relationship Id="rId5" Type="http://schemas.openxmlformats.org/officeDocument/2006/relationships/image" Target="../media/image5.jpeg"/><Relationship Id="rId6" Type="http://schemas.openxmlformats.org/officeDocument/2006/relationships/image" Target="../media/image6.png"/><Relationship Id="rId7" Type="http://schemas.openxmlformats.org/officeDocument/2006/relationships/image" Target="../media/image7.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4</xdr:col>
      <xdr:colOff>314325</xdr:colOff>
      <xdr:row>27</xdr:row>
      <xdr:rowOff>0</xdr:rowOff>
    </xdr:from>
    <xdr:to>
      <xdr:col>7</xdr:col>
      <xdr:colOff>648288</xdr:colOff>
      <xdr:row>44</xdr:row>
      <xdr:rowOff>114043</xdr:rowOff>
    </xdr:to>
    <xdr:pic>
      <xdr:nvPicPr>
        <xdr:cNvPr id="2" name="Picture 1" descr="{e71380de-bc93-4f7e-84e2-2570be766e29}"/>
        <xdr:cNvPicPr>
          <a:picLocks noChangeAspect="1"/>
        </xdr:cNvPicPr>
      </xdr:nvPicPr>
      <xdr:blipFill>
        <a:blip xmlns:r="http://schemas.openxmlformats.org/officeDocument/2006/relationships" r:embed="rId1"/>
        <a:stretch>
          <a:fillRect/>
        </a:stretch>
      </xdr:blipFill>
      <xdr:spPr>
        <a:xfrm>
          <a:off x="3238500" y="3086100"/>
          <a:ext cx="2981913" cy="2057143"/>
        </a:xfrm>
        <a:prstGeom prst="rect">
          <a:avLst/>
        </a:prstGeom>
      </xdr:spPr>
    </xdr:pic>
    <xdr:clientData/>
  </xdr:twoCellAnchor>
  <xdr:twoCellAnchor editAs="oneCell">
    <xdr:from>
      <xdr:col>4</xdr:col>
      <xdr:colOff>33338</xdr:colOff>
      <xdr:row>49</xdr:row>
      <xdr:rowOff>57150</xdr:rowOff>
    </xdr:from>
    <xdr:to>
      <xdr:col>4</xdr:col>
      <xdr:colOff>922337</xdr:colOff>
      <xdr:row>56</xdr:row>
      <xdr:rowOff>50800</xdr:rowOff>
    </xdr:to>
    <xdr:pic>
      <xdr:nvPicPr>
        <xdr:cNvPr id="3" name="Picture 2" descr="{219715a3-bcda-478d-850d-dfd2e7d9d458}"/>
        <xdr:cNvPicPr>
          <a:picLocks noChangeAspect="1"/>
        </xdr:cNvPicPr>
      </xdr:nvPicPr>
      <xdr:blipFill>
        <a:blip xmlns:r="http://schemas.openxmlformats.org/officeDocument/2006/relationships" r:embed="rId2"/>
        <a:stretch>
          <a:fillRect/>
        </a:stretch>
      </xdr:blipFill>
      <xdr:spPr>
        <a:xfrm>
          <a:off x="2957513" y="5657850"/>
          <a:ext cx="889000" cy="793750"/>
        </a:xfrm>
        <a:prstGeom prst="rect">
          <a:avLst/>
        </a:prstGeom>
      </xdr:spPr>
    </xdr:pic>
    <xdr:clientData/>
  </xdr:twoCellAnchor>
  <xdr:twoCellAnchor editAs="oneCell">
    <xdr:from>
      <xdr:col>1</xdr:col>
      <xdr:colOff>38100</xdr:colOff>
      <xdr:row>79</xdr:row>
      <xdr:rowOff>100013</xdr:rowOff>
    </xdr:from>
    <xdr:to>
      <xdr:col>1</xdr:col>
      <xdr:colOff>641350</xdr:colOff>
      <xdr:row>85</xdr:row>
      <xdr:rowOff>17462</xdr:rowOff>
    </xdr:to>
    <xdr:pic>
      <xdr:nvPicPr>
        <xdr:cNvPr id="4" name="Picture 3" descr="{a058091a-4e79-4b81-abff-a1e01dca2352}"/>
        <xdr:cNvPicPr>
          <a:picLocks noChangeAspect="1"/>
        </xdr:cNvPicPr>
      </xdr:nvPicPr>
      <xdr:blipFill>
        <a:blip xmlns:r="http://schemas.openxmlformats.org/officeDocument/2006/relationships" r:embed="rId3"/>
        <a:stretch>
          <a:fillRect/>
        </a:stretch>
      </xdr:blipFill>
      <xdr:spPr>
        <a:xfrm>
          <a:off x="47625" y="9129713"/>
          <a:ext cx="603250" cy="603250"/>
        </a:xfrm>
        <a:prstGeom prst="rect">
          <a:avLst/>
        </a:prstGeom>
      </xdr:spPr>
    </xdr:pic>
    <xdr:clientData/>
  </xdr:twoCellAnchor>
  <xdr:twoCellAnchor editAs="oneCell">
    <xdr:from>
      <xdr:col>1</xdr:col>
      <xdr:colOff>38100</xdr:colOff>
      <xdr:row>72</xdr:row>
      <xdr:rowOff>100013</xdr:rowOff>
    </xdr:from>
    <xdr:to>
      <xdr:col>1</xdr:col>
      <xdr:colOff>641350</xdr:colOff>
      <xdr:row>78</xdr:row>
      <xdr:rowOff>17462</xdr:rowOff>
    </xdr:to>
    <xdr:pic>
      <xdr:nvPicPr>
        <xdr:cNvPr id="5" name="Picture 4" descr="{ca26c52f-0cd3-48df-ad4c-618f355755df}"/>
        <xdr:cNvPicPr>
          <a:picLocks noChangeAspect="1"/>
        </xdr:cNvPicPr>
      </xdr:nvPicPr>
      <xdr:blipFill>
        <a:blip xmlns:r="http://schemas.openxmlformats.org/officeDocument/2006/relationships" r:embed="rId3"/>
        <a:stretch>
          <a:fillRect/>
        </a:stretch>
      </xdr:blipFill>
      <xdr:spPr>
        <a:xfrm>
          <a:off x="47625" y="8329613"/>
          <a:ext cx="603250" cy="603250"/>
        </a:xfrm>
        <a:prstGeom prst="rect">
          <a:avLst/>
        </a:prstGeom>
      </xdr:spPr>
    </xdr:pic>
    <xdr:clientData/>
  </xdr:twoCellAnchor>
  <xdr:twoCellAnchor editAs="oneCell">
    <xdr:from>
      <xdr:col>1</xdr:col>
      <xdr:colOff>42863</xdr:colOff>
      <xdr:row>65</xdr:row>
      <xdr:rowOff>47625</xdr:rowOff>
    </xdr:from>
    <xdr:to>
      <xdr:col>1</xdr:col>
      <xdr:colOff>630237</xdr:colOff>
      <xdr:row>71</xdr:row>
      <xdr:rowOff>60325</xdr:rowOff>
    </xdr:to>
    <xdr:pic>
      <xdr:nvPicPr>
        <xdr:cNvPr id="6" name="Picture 5" descr="{ea5bb896-5013-4855-bb1c-1dfbdc7f4f92}"/>
        <xdr:cNvPicPr>
          <a:picLocks noChangeAspect="1"/>
        </xdr:cNvPicPr>
      </xdr:nvPicPr>
      <xdr:blipFill>
        <a:blip xmlns:r="http://schemas.openxmlformats.org/officeDocument/2006/relationships" r:embed="rId4"/>
        <a:stretch>
          <a:fillRect/>
        </a:stretch>
      </xdr:blipFill>
      <xdr:spPr>
        <a:xfrm>
          <a:off x="52388" y="7477125"/>
          <a:ext cx="587375" cy="698500"/>
        </a:xfrm>
        <a:prstGeom prst="rect">
          <a:avLst/>
        </a:prstGeom>
      </xdr:spPr>
    </xdr:pic>
    <xdr:clientData/>
  </xdr:twoCellAnchor>
  <xdr:twoCellAnchor editAs="oneCell">
    <xdr:from>
      <xdr:col>1</xdr:col>
      <xdr:colOff>38100</xdr:colOff>
      <xdr:row>59</xdr:row>
      <xdr:rowOff>14288</xdr:rowOff>
    </xdr:from>
    <xdr:to>
      <xdr:col>1</xdr:col>
      <xdr:colOff>641350</xdr:colOff>
      <xdr:row>63</xdr:row>
      <xdr:rowOff>90732</xdr:rowOff>
    </xdr:to>
    <xdr:pic>
      <xdr:nvPicPr>
        <xdr:cNvPr id="7" name="Picture 6" descr="{76013289-6bdf-4067-a26b-aa5a1d0f1e04}"/>
        <xdr:cNvPicPr>
          <a:picLocks noChangeAspect="1"/>
        </xdr:cNvPicPr>
      </xdr:nvPicPr>
      <xdr:blipFill>
        <a:blip xmlns:r="http://schemas.openxmlformats.org/officeDocument/2006/relationships" r:embed="rId5"/>
        <a:stretch>
          <a:fillRect/>
        </a:stretch>
      </xdr:blipFill>
      <xdr:spPr>
        <a:xfrm>
          <a:off x="47625" y="6757988"/>
          <a:ext cx="603250" cy="533644"/>
        </a:xfrm>
        <a:prstGeom prst="rect">
          <a:avLst/>
        </a:prstGeom>
      </xdr:spPr>
    </xdr:pic>
    <xdr:clientData/>
  </xdr:twoCellAnchor>
  <xdr:twoCellAnchor editAs="oneCell">
    <xdr:from>
      <xdr:col>1</xdr:col>
      <xdr:colOff>38100</xdr:colOff>
      <xdr:row>54</xdr:row>
      <xdr:rowOff>0</xdr:rowOff>
    </xdr:from>
    <xdr:to>
      <xdr:col>1</xdr:col>
      <xdr:colOff>641350</xdr:colOff>
      <xdr:row>55</xdr:row>
      <xdr:rowOff>5429</xdr:rowOff>
    </xdr:to>
    <xdr:pic>
      <xdr:nvPicPr>
        <xdr:cNvPr id="8" name="Picture 7" descr="{c2179bce-563b-45f9-86e6-d528eb6e85b8}"/>
        <xdr:cNvPicPr>
          <a:picLocks noChangeAspect="1"/>
        </xdr:cNvPicPr>
      </xdr:nvPicPr>
      <xdr:blipFill>
        <a:blip xmlns:r="http://schemas.openxmlformats.org/officeDocument/2006/relationships" r:embed="rId6"/>
        <a:stretch>
          <a:fillRect/>
        </a:stretch>
      </xdr:blipFill>
      <xdr:spPr>
        <a:xfrm>
          <a:off x="47625" y="6172200"/>
          <a:ext cx="603250" cy="119729"/>
        </a:xfrm>
        <a:prstGeom prst="rect">
          <a:avLst/>
        </a:prstGeom>
      </xdr:spPr>
    </xdr:pic>
    <xdr:clientData/>
  </xdr:twoCellAnchor>
  <xdr:twoCellAnchor editAs="oneCell">
    <xdr:from>
      <xdr:col>1</xdr:col>
      <xdr:colOff>33338</xdr:colOff>
      <xdr:row>44</xdr:row>
      <xdr:rowOff>95250</xdr:rowOff>
    </xdr:from>
    <xdr:to>
      <xdr:col>1</xdr:col>
      <xdr:colOff>636587</xdr:colOff>
      <xdr:row>50</xdr:row>
      <xdr:rowOff>12700</xdr:rowOff>
    </xdr:to>
    <xdr:pic>
      <xdr:nvPicPr>
        <xdr:cNvPr id="9" name="Picture 8" descr="{d33f7750-8bf8-4a53-8a3b-651228d6e7ff}"/>
        <xdr:cNvPicPr>
          <a:picLocks noChangeAspect="1"/>
        </xdr:cNvPicPr>
      </xdr:nvPicPr>
      <xdr:blipFill>
        <a:blip xmlns:r="http://schemas.openxmlformats.org/officeDocument/2006/relationships" r:embed="rId7"/>
        <a:stretch>
          <a:fillRect/>
        </a:stretch>
      </xdr:blipFill>
      <xdr:spPr>
        <a:xfrm>
          <a:off x="42863" y="5124450"/>
          <a:ext cx="603250" cy="6032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sheetPr>
    <outlinePr summaryBelow="0" summaryRight="0"/>
    <pageSetUpPr fitToPage="1"/>
  </sheetPr>
  <dimension ref="B1:I87"/>
  <sheetViews>
    <sheetView showGridLines="0" workbookViewId="0"/>
  </sheetViews>
  <sheetFormatPr defaultRowHeight="9.001125" customHeight="1"/>
  <cols>
    <col min="1" max="1" width="0.140625" customWidth="1"/>
    <col min="2" max="2" width="10.140625" customWidth="1"/>
    <col min="3" max="3" width="31.28515625" customWidth="1"/>
    <col min="4" max="4" width="2.28515625" customWidth="1"/>
    <col min="5" max="5" width="14.42578125" customWidth="1"/>
    <col min="6" max="6" width="12.85546875" customWidth="1"/>
    <col min="7" max="7" width="12.42578125" customWidth="1"/>
    <col min="8" max="8" width="14.5703125" customWidth="1"/>
    <col min="9" max="9" width="2.140625" customWidth="1"/>
    <col min="10" max="69" width="10.7109375" customWidth="1"/>
  </cols>
  <sheetData>
    <row r="1" spans="2:9" ht="9.00113" customHeight="1">
      <c r="B1" s="1"/>
      <c r="C1" s="2"/>
      <c r="D1" s="3"/>
      <c r="E1" s="3"/>
      <c r="F1" s="3"/>
      <c r="G1" s="3"/>
      <c r="H1" s="3"/>
      <c r="I1" s="4"/>
    </row>
    <row r="2" spans="2:9" ht="9.00113" customHeight="1">
      <c r="B2" s="5"/>
      <c r="C2" s="6"/>
      <c r="D2" s="7"/>
      <c r="E2" s="7"/>
      <c r="F2" s="7"/>
      <c r="G2" s="7"/>
      <c r="H2" s="7"/>
      <c r="I2" s="8"/>
    </row>
    <row r="3" spans="2:9" ht="9.00113" customHeight="1">
      <c r="B3" s="5"/>
      <c r="C3" s="6"/>
      <c r="D3" s="7"/>
      <c r="E3" s="7"/>
      <c r="F3" s="7"/>
      <c r="G3" s="7"/>
      <c r="H3" s="7"/>
      <c r="I3" s="8"/>
    </row>
    <row r="4" spans="2:9" ht="9.00113" customHeight="1">
      <c r="B4" s="5"/>
      <c r="C4" s="6"/>
      <c r="D4" s="7"/>
      <c r="E4" s="7"/>
      <c r="F4" s="7"/>
      <c r="G4" s="7"/>
      <c r="H4" s="7"/>
      <c r="I4" s="8"/>
    </row>
    <row r="5" spans="2:9" ht="9.00113" customHeight="1">
      <c r="B5" s="5"/>
      <c r="C5" s="6"/>
      <c r="D5" s="7"/>
      <c r="E5" s="7"/>
      <c r="F5" s="7"/>
      <c r="G5" s="7"/>
      <c r="H5" s="7"/>
      <c r="I5" s="8"/>
    </row>
    <row r="6" spans="2:9" ht="9.00113" customHeight="1">
      <c r="B6" s="5"/>
      <c r="C6" s="6"/>
      <c r="D6" s="7"/>
      <c r="E6" s="7"/>
      <c r="F6" s="7"/>
      <c r="G6" s="7"/>
      <c r="H6" s="7"/>
      <c r="I6" s="8"/>
    </row>
    <row r="7" spans="2:9" ht="9.00113" customHeight="1">
      <c r="B7" s="5"/>
      <c r="C7" s="6"/>
      <c r="D7" s="7"/>
      <c r="E7" s="7"/>
      <c r="F7" s="7"/>
      <c r="G7" s="7"/>
      <c r="H7" s="7"/>
      <c r="I7" s="8"/>
    </row>
    <row r="8" spans="2:9" ht="9.00113" customHeight="1">
      <c r="B8" s="5"/>
      <c r="C8" s="6"/>
      <c r="D8" s="7"/>
      <c r="E8" s="7"/>
      <c r="F8" s="7"/>
      <c r="G8" s="7"/>
      <c r="H8" s="7"/>
      <c r="I8" s="8"/>
    </row>
    <row r="9" spans="2:9" ht="9.00113" customHeight="1">
      <c r="B9" s="5"/>
      <c r="C9" s="6"/>
      <c r="D9" s="7"/>
      <c r="E9" s="7"/>
      <c r="F9" s="7"/>
      <c r="G9" s="7"/>
      <c r="H9" s="7"/>
      <c r="I9" s="8"/>
    </row>
    <row r="10" spans="2:9" ht="9.00113" customHeight="1">
      <c r="B10" s="5"/>
      <c r="C10" s="6"/>
      <c r="D10" s="7"/>
      <c r="E10" s="7"/>
      <c r="F10" s="7"/>
      <c r="G10" s="7"/>
      <c r="H10" s="7"/>
      <c r="I10" s="8"/>
    </row>
    <row r="11" spans="2:9" ht="9.00113" customHeight="1">
      <c r="B11" s="5"/>
      <c r="C11" s="6"/>
      <c r="D11" s="7"/>
      <c r="E11" s="9">
        <f>IF('Paramètres'!C5&lt;&gt;"",'Paramètres'!C5,"")</f>
        <v/>
      </c>
      <c r="F11" s="9"/>
      <c r="G11" s="9"/>
      <c r="H11" s="9"/>
      <c r="I11" s="8"/>
    </row>
    <row r="12" spans="2:9" ht="9.00113" customHeight="1">
      <c r="B12" s="5"/>
      <c r="C12" s="6"/>
      <c r="D12" s="7"/>
      <c r="E12" s="9"/>
      <c r="F12" s="9"/>
      <c r="G12" s="9"/>
      <c r="H12" s="9"/>
      <c r="I12" s="8"/>
    </row>
    <row r="13" spans="2:9" ht="9.00113" customHeight="1">
      <c r="B13" s="5"/>
      <c r="C13" s="6"/>
      <c r="D13" s="7"/>
      <c r="E13" s="9"/>
      <c r="F13" s="9"/>
      <c r="G13" s="9"/>
      <c r="H13" s="9"/>
      <c r="I13" s="8"/>
    </row>
    <row r="14" spans="2:9" ht="9.00113" customHeight="1">
      <c r="B14" s="5"/>
      <c r="C14" s="6"/>
      <c r="D14" s="7"/>
      <c r="E14" s="9"/>
      <c r="F14" s="9"/>
      <c r="G14" s="9"/>
      <c r="H14" s="9"/>
      <c r="I14" s="8"/>
    </row>
    <row r="15" spans="2:9" ht="9.00113" customHeight="1">
      <c r="B15" s="5"/>
      <c r="C15" s="6"/>
      <c r="D15" s="7"/>
      <c r="E15" s="9"/>
      <c r="F15" s="9"/>
      <c r="G15" s="9"/>
      <c r="H15" s="9"/>
      <c r="I15" s="8"/>
    </row>
    <row r="16" spans="2:9" ht="9.00113" customHeight="1">
      <c r="B16" s="5"/>
      <c r="C16" s="6"/>
      <c r="D16" s="7"/>
      <c r="E16" s="9"/>
      <c r="F16" s="9"/>
      <c r="G16" s="9"/>
      <c r="H16" s="9"/>
      <c r="I16" s="8"/>
    </row>
    <row r="17" spans="2:9" ht="9.00113" customHeight="1">
      <c r="B17" s="5"/>
      <c r="C17" s="6"/>
      <c r="D17" s="7"/>
      <c r="E17" s="9"/>
      <c r="F17" s="9"/>
      <c r="G17" s="9"/>
      <c r="H17" s="9"/>
      <c r="I17" s="8"/>
    </row>
    <row r="18" spans="2:9" ht="9.00113" customHeight="1">
      <c r="B18" s="5"/>
      <c r="C18" s="6"/>
      <c r="D18" s="7"/>
      <c r="E18" s="9"/>
      <c r="F18" s="9"/>
      <c r="G18" s="9"/>
      <c r="H18" s="9"/>
      <c r="I18" s="8"/>
    </row>
    <row r="19" spans="2:9" ht="9.00113" customHeight="1">
      <c r="B19" s="5"/>
      <c r="C19" s="6"/>
      <c r="D19" s="7"/>
      <c r="E19" s="9"/>
      <c r="F19" s="9"/>
      <c r="G19" s="9"/>
      <c r="H19" s="9"/>
      <c r="I19" s="8"/>
    </row>
    <row r="20" spans="2:9" ht="9.00113" customHeight="1">
      <c r="B20" s="5"/>
      <c r="C20" s="6"/>
      <c r="D20" s="7"/>
      <c r="E20" s="9">
        <f>IF('Paramètres'!C24&lt;&gt;"",'Paramètres'!C24,"") &amp; CHAR(10) &amp; IF('Paramètres'!C26&lt;&gt;"",'Paramètres'!C26,"") &amp; CHAR(10) &amp; IF('Paramètres'!C28&lt;&gt;"",'Paramètres'!C28,"")</f>
        <v/>
      </c>
      <c r="F20" s="9"/>
      <c r="G20" s="9"/>
      <c r="H20" s="9"/>
      <c r="I20" s="8"/>
    </row>
    <row r="21" spans="2:9" ht="9.00113" customHeight="1">
      <c r="B21" s="5"/>
      <c r="C21" s="6"/>
      <c r="D21" s="7"/>
      <c r="E21" s="9"/>
      <c r="F21" s="9"/>
      <c r="G21" s="9"/>
      <c r="H21" s="9"/>
      <c r="I21" s="8"/>
    </row>
    <row r="22" spans="2:9" ht="9.00113" customHeight="1">
      <c r="B22" s="5"/>
      <c r="C22" s="6"/>
      <c r="D22" s="7"/>
      <c r="E22" s="9"/>
      <c r="F22" s="9"/>
      <c r="G22" s="9"/>
      <c r="H22" s="9"/>
      <c r="I22" s="8"/>
    </row>
    <row r="23" spans="2:9" ht="9.00113" customHeight="1">
      <c r="B23" s="5"/>
      <c r="C23" s="6"/>
      <c r="D23" s="7"/>
      <c r="E23" s="9"/>
      <c r="F23" s="9"/>
      <c r="G23" s="9"/>
      <c r="H23" s="9"/>
      <c r="I23" s="8"/>
    </row>
    <row r="24" spans="2:9" ht="9.00113" customHeight="1">
      <c r="B24" s="5"/>
      <c r="C24" s="6"/>
      <c r="D24" s="7"/>
      <c r="E24" s="9"/>
      <c r="F24" s="9"/>
      <c r="G24" s="9"/>
      <c r="H24" s="9"/>
      <c r="I24" s="8"/>
    </row>
    <row r="25" spans="2:9" ht="9.00113" customHeight="1">
      <c r="B25" s="5"/>
      <c r="C25" s="6"/>
      <c r="D25" s="7"/>
      <c r="E25" s="9"/>
      <c r="F25" s="9"/>
      <c r="G25" s="9"/>
      <c r="H25" s="9"/>
      <c r="I25" s="8"/>
    </row>
    <row r="26" spans="2:9" ht="9.00113" customHeight="1">
      <c r="B26" s="5"/>
      <c r="C26" s="6"/>
      <c r="D26" s="7"/>
      <c r="E26" s="9"/>
      <c r="F26" s="9"/>
      <c r="G26" s="9"/>
      <c r="H26" s="9"/>
      <c r="I26" s="8"/>
    </row>
    <row r="27" spans="2:9" ht="9.00113" customHeight="1">
      <c r="B27" s="5"/>
      <c r="C27" s="6"/>
      <c r="D27" s="7"/>
      <c r="E27" s="9"/>
      <c r="F27" s="9"/>
      <c r="G27" s="9"/>
      <c r="H27" s="9"/>
      <c r="I27" s="8"/>
    </row>
    <row r="28" spans="2:9" ht="9.00113" customHeight="1">
      <c r="B28" s="5"/>
      <c r="C28" s="6"/>
      <c r="D28" s="7"/>
      <c r="E28" s="7"/>
      <c r="F28" s="7"/>
      <c r="G28" s="7"/>
      <c r="H28" s="7"/>
      <c r="I28" s="8"/>
    </row>
    <row r="29" spans="2:9" ht="9.00113" customHeight="1">
      <c r="B29" s="5"/>
      <c r="C29" s="6"/>
      <c r="D29" s="7"/>
      <c r="E29" s="7"/>
      <c r="F29" s="7"/>
      <c r="G29" s="7"/>
      <c r="H29" s="7"/>
      <c r="I29" s="8"/>
    </row>
    <row r="30" spans="2:9" ht="9.00113" customHeight="1">
      <c r="B30" s="5"/>
      <c r="C30" s="6"/>
      <c r="D30" s="7"/>
      <c r="E30" s="7"/>
      <c r="F30" s="7"/>
      <c r="G30" s="7"/>
      <c r="H30" s="7"/>
      <c r="I30" s="8"/>
    </row>
    <row r="31" spans="2:9" ht="9.00113" customHeight="1">
      <c r="B31" s="5"/>
      <c r="C31" s="6"/>
      <c r="D31" s="7"/>
      <c r="E31" s="7"/>
      <c r="F31" s="7"/>
      <c r="G31" s="7"/>
      <c r="H31" s="7"/>
      <c r="I31" s="8"/>
    </row>
    <row r="32" spans="2:9" ht="9.00113" customHeight="1">
      <c r="B32" s="5"/>
      <c r="C32" s="6"/>
      <c r="D32" s="7"/>
      <c r="E32" s="7"/>
      <c r="F32" s="7"/>
      <c r="G32" s="7"/>
      <c r="H32" s="7"/>
      <c r="I32" s="8"/>
    </row>
    <row r="33" spans="2:9" ht="9.00113" customHeight="1">
      <c r="B33" s="5"/>
      <c r="C33" s="6"/>
      <c r="D33" s="7"/>
      <c r="E33" s="7"/>
      <c r="F33" s="7"/>
      <c r="G33" s="7"/>
      <c r="H33" s="7"/>
      <c r="I33" s="8"/>
    </row>
    <row r="34" spans="2:9" ht="9.00113" customHeight="1">
      <c r="B34" s="5"/>
      <c r="C34" s="6"/>
      <c r="D34" s="7"/>
      <c r="E34" s="7"/>
      <c r="F34" s="7"/>
      <c r="G34" s="7"/>
      <c r="H34" s="7"/>
      <c r="I34" s="8"/>
    </row>
    <row r="35" spans="2:9" ht="9.00113" customHeight="1">
      <c r="B35" s="5"/>
      <c r="C35" s="6"/>
      <c r="D35" s="7"/>
      <c r="E35" s="7"/>
      <c r="F35" s="7"/>
      <c r="G35" s="7"/>
      <c r="H35" s="7"/>
      <c r="I35" s="8"/>
    </row>
    <row r="36" spans="2:9" ht="9.00113" customHeight="1">
      <c r="B36" s="5"/>
      <c r="C36" s="6"/>
      <c r="D36" s="7"/>
      <c r="E36" s="7"/>
      <c r="F36" s="7"/>
      <c r="G36" s="7"/>
      <c r="H36" s="7"/>
      <c r="I36" s="8"/>
    </row>
    <row r="37" spans="2:9" ht="9.00113" customHeight="1">
      <c r="B37" s="5"/>
      <c r="C37" s="6"/>
      <c r="D37" s="7"/>
      <c r="E37" s="7"/>
      <c r="F37" s="7"/>
      <c r="G37" s="7"/>
      <c r="H37" s="7"/>
      <c r="I37" s="8"/>
    </row>
    <row r="38" spans="2:9" ht="9.00113" customHeight="1">
      <c r="B38" s="5"/>
      <c r="C38" s="10" t="s">
        <v>11</v>
      </c>
      <c r="D38" s="7"/>
      <c r="E38" s="7"/>
      <c r="F38" s="7"/>
      <c r="G38" s="7"/>
      <c r="H38" s="7"/>
      <c r="I38" s="8"/>
    </row>
    <row r="39" spans="2:9" ht="9.00113" customHeight="1">
      <c r="B39" s="5"/>
      <c r="C39" s="6"/>
      <c r="D39" s="7"/>
      <c r="E39" s="7"/>
      <c r="F39" s="7"/>
      <c r="G39" s="7"/>
      <c r="H39" s="7"/>
      <c r="I39" s="8"/>
    </row>
    <row r="40" spans="2:9" ht="9.00113" customHeight="1">
      <c r="B40" s="5"/>
      <c r="C40" s="6"/>
      <c r="D40" s="7"/>
      <c r="E40" s="7"/>
      <c r="F40" s="7"/>
      <c r="G40" s="7"/>
      <c r="H40" s="7"/>
      <c r="I40" s="8"/>
    </row>
    <row r="41" spans="2:9" ht="9.00113" customHeight="1">
      <c r="B41" s="5"/>
      <c r="C41" s="6"/>
      <c r="D41" s="7"/>
      <c r="E41" s="7"/>
      <c r="F41" s="7"/>
      <c r="G41" s="7"/>
      <c r="H41" s="7"/>
      <c r="I41" s="8"/>
    </row>
    <row r="42" spans="2:9" ht="9.00113" customHeight="1">
      <c r="B42" s="5"/>
      <c r="C42" s="6"/>
      <c r="D42" s="7"/>
      <c r="E42" s="7"/>
      <c r="F42" s="7"/>
      <c r="G42" s="7"/>
      <c r="H42" s="7"/>
      <c r="I42" s="8"/>
    </row>
    <row r="43" spans="2:9" ht="9.00113" customHeight="1">
      <c r="B43" s="5"/>
      <c r="C43" s="6"/>
      <c r="D43" s="7"/>
      <c r="E43" s="7"/>
      <c r="F43" s="7"/>
      <c r="G43" s="7"/>
      <c r="H43" s="7"/>
      <c r="I43" s="8"/>
    </row>
    <row r="44" spans="2:9" ht="9.00113" customHeight="1">
      <c r="B44" s="5"/>
      <c r="C44" s="6"/>
      <c r="D44" s="7"/>
      <c r="E44" s="7"/>
      <c r="F44" s="7"/>
      <c r="G44" s="7"/>
      <c r="H44" s="7"/>
      <c r="I44" s="8"/>
    </row>
    <row r="45" spans="2:9" ht="9.00113" customHeight="1">
      <c r="B45" s="5"/>
      <c r="C45" s="10" t="s">
        <v>10</v>
      </c>
      <c r="D45" s="7"/>
      <c r="E45" s="7"/>
      <c r="F45" s="7"/>
      <c r="G45" s="7"/>
      <c r="H45" s="7"/>
      <c r="I45" s="8"/>
    </row>
    <row r="46" spans="2:9" ht="9.00113" customHeight="1">
      <c r="B46" s="5"/>
      <c r="C46" s="6"/>
      <c r="D46" s="7"/>
      <c r="E46" s="7"/>
      <c r="F46" s="7"/>
      <c r="G46" s="7"/>
      <c r="H46" s="7"/>
      <c r="I46" s="8"/>
    </row>
    <row r="47" spans="2:9" ht="9.00113" customHeight="1">
      <c r="B47" s="5"/>
      <c r="C47" s="6"/>
      <c r="D47" s="7"/>
      <c r="E47" s="7"/>
      <c r="F47" s="11" t="s">
        <v>4</v>
      </c>
      <c r="G47" s="7"/>
      <c r="H47" s="7"/>
      <c r="I47" s="8"/>
    </row>
    <row r="48" spans="2:9" ht="9.00113" customHeight="1">
      <c r="B48" s="5"/>
      <c r="C48" s="6"/>
      <c r="D48" s="7"/>
      <c r="E48" s="7"/>
      <c r="F48" s="7"/>
      <c r="G48" s="7"/>
      <c r="H48" s="7"/>
      <c r="I48" s="8"/>
    </row>
    <row r="49" spans="2:9" ht="9.00113" customHeight="1">
      <c r="B49" s="5"/>
      <c r="C49" s="6"/>
      <c r="D49" s="7"/>
      <c r="E49" s="7"/>
      <c r="F49" s="7"/>
      <c r="G49" s="7"/>
      <c r="H49" s="7"/>
      <c r="I49" s="8"/>
    </row>
    <row r="50" spans="2:9" ht="9.00113" customHeight="1">
      <c r="B50" s="5"/>
      <c r="C50" s="6"/>
      <c r="D50" s="7"/>
      <c r="E50" s="7"/>
      <c r="F50" s="7"/>
      <c r="G50" s="7"/>
      <c r="H50" s="7"/>
      <c r="I50" s="8"/>
    </row>
    <row r="51" spans="2:9" ht="9.00113" customHeight="1">
      <c r="B51" s="5"/>
      <c r="C51" s="6"/>
      <c r="D51" s="7"/>
      <c r="E51" s="7"/>
      <c r="F51" s="7"/>
      <c r="G51" s="7"/>
      <c r="H51" s="7"/>
      <c r="I51" s="8"/>
    </row>
    <row r="52" spans="2:9" ht="9.00113" customHeight="1">
      <c r="B52" s="5"/>
      <c r="C52" s="10" t="s">
        <v>9</v>
      </c>
      <c r="D52" s="7"/>
      <c r="E52" s="7"/>
      <c r="F52" s="7"/>
      <c r="G52" s="7"/>
      <c r="H52" s="7"/>
      <c r="I52" s="8"/>
    </row>
    <row r="53" spans="2:9" ht="9.00113" customHeight="1">
      <c r="B53" s="5"/>
      <c r="C53" s="6"/>
      <c r="D53" s="7"/>
      <c r="E53" s="7"/>
      <c r="F53" s="7"/>
      <c r="G53" s="7"/>
      <c r="H53" s="7"/>
      <c r="I53" s="8"/>
    </row>
    <row r="54" spans="2:9" ht="9.00113" customHeight="1">
      <c r="B54" s="5"/>
      <c r="C54" s="6"/>
      <c r="D54" s="7"/>
      <c r="E54" s="7"/>
      <c r="F54" s="7"/>
      <c r="G54" s="7"/>
      <c r="H54" s="7"/>
      <c r="I54" s="8"/>
    </row>
    <row r="55" spans="2:9" ht="9.00113" customHeight="1">
      <c r="B55" s="5"/>
      <c r="C55" s="6"/>
      <c r="D55" s="7"/>
      <c r="E55" s="7"/>
      <c r="F55" s="7"/>
      <c r="G55" s="7"/>
      <c r="H55" s="7"/>
      <c r="I55" s="8"/>
    </row>
    <row r="56" spans="2:9" ht="9.00113" customHeight="1">
      <c r="B56" s="5"/>
      <c r="C56" s="6"/>
      <c r="D56" s="7"/>
      <c r="E56" s="7"/>
      <c r="F56" s="7"/>
      <c r="G56" s="7"/>
      <c r="H56" s="7"/>
      <c r="I56" s="8"/>
    </row>
    <row r="57" spans="2:9" ht="9.00113" customHeight="1">
      <c r="B57" s="5"/>
      <c r="C57" s="6"/>
      <c r="D57" s="7"/>
      <c r="E57" s="7"/>
      <c r="F57" s="7"/>
      <c r="G57" s="7"/>
      <c r="H57" s="7"/>
      <c r="I57" s="8"/>
    </row>
    <row r="58" spans="2:9" ht="9.00113" customHeight="1">
      <c r="B58" s="5"/>
      <c r="C58" s="6"/>
      <c r="D58" s="7"/>
      <c r="E58" s="7"/>
      <c r="F58" s="7"/>
      <c r="G58" s="7"/>
      <c r="H58" s="7"/>
      <c r="I58" s="8"/>
    </row>
    <row r="59" spans="2:9" ht="9.00113" customHeight="1">
      <c r="B59" s="5"/>
      <c r="C59" s="10" t="s">
        <v>8</v>
      </c>
      <c r="D59" s="7"/>
      <c r="E59" s="7"/>
      <c r="F59" s="7"/>
      <c r="G59" s="7"/>
      <c r="H59" s="7"/>
      <c r="I59" s="8"/>
    </row>
    <row r="60" spans="2:9" ht="9.00113" customHeight="1">
      <c r="B60" s="5"/>
      <c r="C60" s="6"/>
      <c r="D60" s="7"/>
      <c r="E60" s="7"/>
      <c r="F60" s="7"/>
      <c r="G60" s="7"/>
      <c r="H60" s="7"/>
      <c r="I60" s="8"/>
    </row>
    <row r="61" spans="2:9" ht="9.00113" customHeight="1">
      <c r="B61" s="5"/>
      <c r="C61" s="6"/>
      <c r="D61" s="7"/>
      <c r="E61" s="7"/>
      <c r="F61" s="7"/>
      <c r="G61" s="7"/>
      <c r="H61" s="7"/>
      <c r="I61" s="8"/>
    </row>
    <row r="62" spans="2:9" ht="9.00113" customHeight="1">
      <c r="B62" s="5"/>
      <c r="C62" s="6"/>
      <c r="D62" s="7"/>
      <c r="E62" s="12">
        <f>IF('Paramètres'!C9&lt;&gt;"",'Paramètres'!C9,"")</f>
        <v/>
      </c>
      <c r="F62" s="12"/>
      <c r="G62" s="12"/>
      <c r="H62" s="12"/>
      <c r="I62" s="8"/>
    </row>
    <row r="63" spans="2:9" ht="9.00113" customHeight="1">
      <c r="B63" s="5"/>
      <c r="C63" s="6"/>
      <c r="D63" s="7"/>
      <c r="E63" s="12"/>
      <c r="F63" s="12"/>
      <c r="G63" s="12"/>
      <c r="H63" s="12"/>
      <c r="I63" s="8"/>
    </row>
    <row r="64" spans="2:9" ht="9.00113" customHeight="1">
      <c r="B64" s="5"/>
      <c r="C64" s="6"/>
      <c r="D64" s="7"/>
      <c r="E64" s="12"/>
      <c r="F64" s="12"/>
      <c r="G64" s="12"/>
      <c r="H64" s="12"/>
      <c r="I64" s="8"/>
    </row>
    <row r="65" spans="2:9" ht="9.00113" customHeight="1">
      <c r="B65" s="5"/>
      <c r="C65" s="6"/>
      <c r="D65" s="7"/>
      <c r="E65" s="12"/>
      <c r="F65" s="12"/>
      <c r="G65" s="12"/>
      <c r="H65" s="12"/>
      <c r="I65" s="8"/>
    </row>
    <row r="66" spans="2:9" ht="9.00113" customHeight="1">
      <c r="B66" s="5"/>
      <c r="C66" s="10" t="s">
        <v>7</v>
      </c>
      <c r="D66" s="7"/>
      <c r="E66" s="12">
        <f>IF('Paramètres'!C11&lt;&gt;"",'Paramètres'!C11,"")</f>
        <v/>
      </c>
      <c r="F66" s="12"/>
      <c r="G66" s="12"/>
      <c r="H66" s="12"/>
      <c r="I66" s="8"/>
    </row>
    <row r="67" spans="2:9" ht="9.00113" customHeight="1">
      <c r="B67" s="5"/>
      <c r="C67" s="6"/>
      <c r="D67" s="7"/>
      <c r="E67" s="12"/>
      <c r="F67" s="12"/>
      <c r="G67" s="12"/>
      <c r="H67" s="12"/>
      <c r="I67" s="8"/>
    </row>
    <row r="68" spans="2:9" ht="9.00113" customHeight="1">
      <c r="B68" s="5"/>
      <c r="C68" s="6"/>
      <c r="D68" s="7"/>
      <c r="E68" s="12"/>
      <c r="F68" s="12"/>
      <c r="G68" s="12"/>
      <c r="H68" s="12"/>
      <c r="I68" s="8"/>
    </row>
    <row r="69" spans="2:9" ht="9.00113" customHeight="1">
      <c r="B69" s="5"/>
      <c r="C69" s="6"/>
      <c r="D69" s="7"/>
      <c r="E69" s="12"/>
      <c r="F69" s="12"/>
      <c r="G69" s="12"/>
      <c r="H69" s="12"/>
      <c r="I69" s="8"/>
    </row>
    <row r="70" spans="2:9" ht="9.00113" customHeight="1">
      <c r="B70" s="5"/>
      <c r="C70" s="6"/>
      <c r="D70" s="7"/>
      <c r="E70" s="12"/>
      <c r="F70" s="12"/>
      <c r="G70" s="12"/>
      <c r="H70" s="12"/>
      <c r="I70" s="8"/>
    </row>
    <row r="71" spans="2:9" ht="9.00113" customHeight="1">
      <c r="B71" s="5"/>
      <c r="C71" s="6"/>
      <c r="D71" s="7"/>
      <c r="E71" s="13">
        <f>IF('Paramètres'!C3&lt;&gt;"",'Paramètres'!C3,"")</f>
        <v/>
      </c>
      <c r="F71" s="14"/>
      <c r="G71" s="14"/>
      <c r="H71" s="15"/>
      <c r="I71" s="8"/>
    </row>
    <row r="72" spans="2:9" ht="9.00113" customHeight="1">
      <c r="B72" s="5"/>
      <c r="C72" s="6"/>
      <c r="D72" s="7"/>
      <c r="E72" s="16"/>
      <c r="F72" s="9"/>
      <c r="G72" s="9"/>
      <c r="H72" s="17"/>
      <c r="I72" s="8"/>
    </row>
    <row r="73" spans="2:9" ht="9.00113" customHeight="1">
      <c r="B73" s="5"/>
      <c r="C73" s="10" t="s">
        <v>6</v>
      </c>
      <c r="D73" s="7"/>
      <c r="E73" s="16"/>
      <c r="F73" s="9"/>
      <c r="G73" s="9"/>
      <c r="H73" s="17"/>
      <c r="I73" s="8"/>
    </row>
    <row r="74" spans="2:9" ht="9.00113" customHeight="1">
      <c r="B74" s="5"/>
      <c r="C74" s="6"/>
      <c r="D74" s="7"/>
      <c r="E74" s="16"/>
      <c r="F74" s="9"/>
      <c r="G74" s="9"/>
      <c r="H74" s="17"/>
      <c r="I74" s="8"/>
    </row>
    <row r="75" spans="2:9" ht="9.00113" customHeight="1">
      <c r="B75" s="5"/>
      <c r="C75" s="6"/>
      <c r="D75" s="7"/>
      <c r="E75" s="16"/>
      <c r="F75" s="9"/>
      <c r="G75" s="9"/>
      <c r="H75" s="17"/>
      <c r="I75" s="8"/>
    </row>
    <row r="76" spans="2:9" ht="9.00113" customHeight="1">
      <c r="B76" s="5"/>
      <c r="C76" s="6"/>
      <c r="D76" s="7"/>
      <c r="E76" s="16"/>
      <c r="F76" s="9"/>
      <c r="G76" s="9"/>
      <c r="H76" s="17"/>
      <c r="I76" s="8"/>
    </row>
    <row r="77" spans="2:9" ht="9.00113" customHeight="1">
      <c r="B77" s="5"/>
      <c r="C77" s="6"/>
      <c r="D77" s="7"/>
      <c r="E77" s="18"/>
      <c r="F77" s="19"/>
      <c r="G77" s="19"/>
      <c r="H77" s="20"/>
      <c r="I77" s="8"/>
    </row>
    <row r="78" spans="2:9" ht="9.00113" customHeight="1">
      <c r="B78" s="5"/>
      <c r="C78" s="6"/>
      <c r="D78" s="7"/>
      <c r="E78" s="7"/>
      <c r="F78" s="7"/>
      <c r="G78" s="7"/>
      <c r="H78" s="7"/>
      <c r="I78" s="8"/>
    </row>
    <row r="79" spans="2:9" ht="9.00113" customHeight="1">
      <c r="B79" s="5"/>
      <c r="C79" s="6"/>
      <c r="D79" s="7"/>
      <c r="E79" s="7"/>
      <c r="F79" s="21" t="s">
        <v>0</v>
      </c>
      <c r="G79" s="21">
        <f>IF('Paramètres'!C7&lt;&gt;"",'Paramètres'!C7,"")</f>
        <v/>
      </c>
      <c r="H79" s="7"/>
      <c r="I79" s="8"/>
    </row>
    <row r="80" spans="2:9" ht="9.00113" customHeight="1">
      <c r="B80" s="5"/>
      <c r="C80" s="10" t="s">
        <v>5</v>
      </c>
      <c r="D80" s="7"/>
      <c r="E80" s="7"/>
      <c r="F80" s="21"/>
      <c r="G80" s="21"/>
      <c r="H80" s="7"/>
      <c r="I80" s="8"/>
    </row>
    <row r="81" spans="2:9" ht="9.00113" customHeight="1">
      <c r="B81" s="5"/>
      <c r="C81" s="6"/>
      <c r="D81" s="7"/>
      <c r="E81" s="7"/>
      <c r="F81" s="21" t="s">
        <v>1</v>
      </c>
      <c r="G81" s="21">
        <f>IF('Paramètres'!C13&lt;&gt;"",'Paramètres'!C13,"")</f>
        <v/>
      </c>
      <c r="H81" s="7"/>
      <c r="I81" s="8"/>
    </row>
    <row r="82" spans="2:9" ht="9.00113" customHeight="1">
      <c r="B82" s="5"/>
      <c r="C82" s="6"/>
      <c r="D82" s="7"/>
      <c r="E82" s="7"/>
      <c r="F82" s="21"/>
      <c r="G82" s="21"/>
      <c r="H82" s="7"/>
      <c r="I82" s="8"/>
    </row>
    <row r="83" spans="2:9" ht="9.00113" customHeight="1">
      <c r="B83" s="5"/>
      <c r="C83" s="6"/>
      <c r="D83" s="7"/>
      <c r="E83" s="7"/>
      <c r="F83" s="21" t="s">
        <v>2</v>
      </c>
      <c r="G83" s="21">
        <f>IF('Paramètres'!C15&lt;&gt;"",'Paramètres'!C15,"")</f>
        <v/>
      </c>
      <c r="H83" s="7"/>
      <c r="I83" s="8"/>
    </row>
    <row r="84" spans="2:9" ht="9.00113" customHeight="1">
      <c r="B84" s="5"/>
      <c r="C84" s="6"/>
      <c r="D84" s="7"/>
      <c r="E84" s="7"/>
      <c r="F84" s="21"/>
      <c r="G84" s="21"/>
      <c r="H84" s="7"/>
      <c r="I84" s="8"/>
    </row>
    <row r="85" spans="2:9" ht="9.00113" customHeight="1">
      <c r="B85" s="5"/>
      <c r="C85" s="6"/>
      <c r="D85" s="7"/>
      <c r="E85" s="7"/>
      <c r="F85" s="21" t="s">
        <v>3</v>
      </c>
      <c r="G85" s="21">
        <f>IF('Paramètres'!C17&lt;&gt;"",'Paramètres'!C17,"")</f>
        <v/>
      </c>
      <c r="H85" s="7"/>
      <c r="I85" s="8"/>
    </row>
    <row r="86" spans="2:9" ht="9.00113" customHeight="1">
      <c r="B86" s="5"/>
      <c r="C86" s="6"/>
      <c r="D86" s="7"/>
      <c r="E86" s="7"/>
      <c r="F86" s="21"/>
      <c r="G86" s="21"/>
      <c r="H86" s="7"/>
      <c r="I86" s="8"/>
    </row>
    <row r="87" spans="2:9" ht="9.00113" customHeight="1">
      <c r="B87" s="22"/>
      <c r="C87" s="23"/>
      <c r="D87" s="24"/>
      <c r="E87" s="24"/>
      <c r="F87" s="24"/>
      <c r="G87" s="24"/>
      <c r="H87" s="24"/>
      <c r="I87" s="25"/>
    </row>
  </sheetData>
  <mergeCells count="31">
    <mergeCell ref="E2:H10"/>
    <mergeCell ref="E11:H19"/>
    <mergeCell ref="E20:H27"/>
    <mergeCell ref="E28:H45"/>
    <mergeCell ref="E62:H65"/>
    <mergeCell ref="E66:H70"/>
    <mergeCell ref="E71:H77"/>
    <mergeCell ref="F79:F80"/>
    <mergeCell ref="G79:G80"/>
    <mergeCell ref="F81:F82"/>
    <mergeCell ref="G81:G82"/>
    <mergeCell ref="F83:F84"/>
    <mergeCell ref="G83:G84"/>
    <mergeCell ref="F85:F86"/>
    <mergeCell ref="G85:G86"/>
    <mergeCell ref="F47:H60"/>
    <mergeCell ref="E47:E60"/>
    <mergeCell ref="C80:C86"/>
    <mergeCell ref="B80:B86"/>
    <mergeCell ref="C73:C79"/>
    <mergeCell ref="B73:B79"/>
    <mergeCell ref="C66:C72"/>
    <mergeCell ref="B66:B72"/>
    <mergeCell ref="C59:C65"/>
    <mergeCell ref="B59:B65"/>
    <mergeCell ref="C52:C58"/>
    <mergeCell ref="B52:B58"/>
    <mergeCell ref="C45:C51"/>
    <mergeCell ref="B45:B51"/>
    <mergeCell ref="C38:C44"/>
    <mergeCell ref="B38:B44"/>
  </mergeCells>
  <printOptions horizontalCentered="1" verticalCentered="1"/>
  <pageMargins left="0.23622047244094" right="0.23622047244094" top="0.35433070866142" bottom="0.47244094488189" header="0.2755905511811" footer="0.43307086614173"/>
  <pageSetup paperSize="9" orientation="portrait"/>
  <headerFooter alignWithMargins="0"/>
  <drawing r:id="rId1"/>
</worksheet>
</file>

<file path=xl/worksheets/sheet2.xml><?xml version="1.0" encoding="utf-8"?>
<worksheet xmlns="http://schemas.openxmlformats.org/spreadsheetml/2006/main" xmlns:r="http://schemas.openxmlformats.org/officeDocument/2006/relationships">
  <sheetPr>
    <outlinePr summaryBelow="0" summaryRight="0"/>
    <pageSetUpPr fitToPage="1"/>
  </sheetPr>
  <dimension ref="A1:R122"/>
  <sheetViews>
    <sheetView showGridLines="0" tabSelected="1" workbookViewId="0">
      <pane ySplit="3" topLeftCell="A4" activePane="bottomLeft" state="frozen"/>
      <selection pane="bottomLeft"/>
    </sheetView>
  </sheetViews>
  <sheetFormatPr defaultRowHeight="15"/>
  <cols>
    <col min="1" max="1" width="0" hidden="1" customWidth="1"/>
    <col min="2" max="2" width="3.85546875" customWidth="1"/>
    <col min="3" max="3" width="0" hidden="1" customWidth="1"/>
    <col min="4" max="4" width="28.5703125" customWidth="1"/>
    <col min="5" max="9" width="8.140625" customWidth="1"/>
    <col min="10" max="11" width="12.5703125" customWidth="1"/>
    <col min="12" max="18" width="0" hidden="1" customWidth="1"/>
    <col min="19" max="69" width="10.7109375" customWidth="1"/>
  </cols>
  <sheetData>
    <row r="1" spans="1:18" hidden="1">
      <c r="A1" s="7" t="s">
        <v>12</v>
      </c>
      <c r="B1" s="7" t="s">
        <v>13</v>
      </c>
      <c r="C1" s="7" t="s">
        <v>14</v>
      </c>
      <c r="D1" s="7" t="s">
        <v>15</v>
      </c>
      <c r="E1" s="7" t="s">
        <v>16</v>
      </c>
      <c r="F1" s="7" t="s">
        <v>17</v>
      </c>
      <c r="G1" s="7" t="s">
        <v>18</v>
      </c>
      <c r="H1" s="7" t="s">
        <v>19</v>
      </c>
      <c r="I1" s="7" t="s">
        <v>20</v>
      </c>
      <c r="J1" s="7" t="s">
        <v>21</v>
      </c>
      <c r="K1" s="7" t="s">
        <v>22</v>
      </c>
      <c r="L1" s="7" t="s">
        <v>23</v>
      </c>
      <c r="N1" s="7" t="s">
        <v>24</v>
      </c>
      <c r="O1" s="7" t="s">
        <v>25</v>
      </c>
      <c r="P1" s="7" t="s">
        <v>26</v>
      </c>
      <c r="Q1" s="7" t="s">
        <v>27</v>
      </c>
      <c r="R1" s="7" t="s">
        <v>28</v>
      </c>
    </row>
    <row r="3" spans="1:18">
      <c r="A3" s="7" t="s">
        <v>29</v>
      </c>
      <c r="B3" s="26" t="s">
        <v>30</v>
      </c>
      <c r="C3" s="26" t="s">
        <v>31</v>
      </c>
      <c r="D3" s="26" t="s">
        <v>32</v>
      </c>
      <c r="E3" s="26"/>
      <c r="F3" s="26"/>
      <c r="G3" s="26" t="s">
        <v>18</v>
      </c>
      <c r="H3" s="26" t="s">
        <v>33</v>
      </c>
      <c r="I3" s="26" t="s">
        <v>34</v>
      </c>
      <c r="J3" s="26" t="s">
        <v>35</v>
      </c>
      <c r="K3" s="26" t="s">
        <v>36</v>
      </c>
      <c r="L3" s="26" t="s">
        <v>37</v>
      </c>
      <c r="M3" s="26" t="s">
        <v>38</v>
      </c>
      <c r="N3" s="26" t="s">
        <v>39</v>
      </c>
      <c r="O3" s="26" t="s">
        <v>40</v>
      </c>
      <c r="P3" s="26" t="s">
        <v>41</v>
      </c>
      <c r="Q3" s="26" t="s">
        <v>42</v>
      </c>
      <c r="R3" s="26" t="s">
        <v>43</v>
      </c>
    </row>
    <row r="4" spans="1:18" ht="31.2" customHeight="1">
      <c r="A4" s="7">
        <v>2</v>
      </c>
      <c r="B4" s="27"/>
      <c r="C4" s="27"/>
      <c r="D4" s="28" t="s">
        <v>44</v>
      </c>
      <c r="E4" s="28"/>
      <c r="F4" s="28"/>
      <c r="G4" s="28"/>
      <c r="H4" s="28"/>
      <c r="I4" s="28"/>
      <c r="J4" s="28"/>
      <c r="K4" s="29"/>
      <c r="L4" s="7"/>
    </row>
    <row r="5" spans="1:18" hidden="1">
      <c r="A5" s="7">
        <v>3</v>
      </c>
    </row>
    <row r="6" spans="1:18" hidden="1">
      <c r="A6" s="7" t="s">
        <v>45</v>
      </c>
    </row>
    <row r="7" spans="1:18" hidden="1">
      <c r="A7" s="7">
        <v>3</v>
      </c>
    </row>
    <row r="8" spans="1:18" hidden="1">
      <c r="A8" s="7" t="s">
        <v>45</v>
      </c>
    </row>
    <row r="9" spans="1:18" ht="15.6" customHeight="1">
      <c r="A9" s="7">
        <v>3</v>
      </c>
      <c r="B9" s="30" t="s">
        <v>46</v>
      </c>
      <c r="C9" s="30"/>
      <c r="D9" s="31" t="s">
        <v>47</v>
      </c>
      <c r="E9" s="31"/>
      <c r="F9" s="31"/>
      <c r="G9" s="31"/>
      <c r="H9" s="31"/>
      <c r="I9" s="31"/>
      <c r="J9" s="31"/>
      <c r="K9" s="32"/>
      <c r="L9" s="7"/>
    </row>
    <row r="10" spans="1:18" hidden="1">
      <c r="A10" s="7" t="s">
        <v>48</v>
      </c>
    </row>
    <row r="11" spans="1:18" hidden="1">
      <c r="A11" s="7" t="s">
        <v>48</v>
      </c>
    </row>
    <row r="12" spans="1:18" hidden="1">
      <c r="A12" s="7">
        <v>4</v>
      </c>
    </row>
    <row r="13" spans="1:18" hidden="1">
      <c r="A13" s="7" t="s">
        <v>49</v>
      </c>
    </row>
    <row r="14" spans="1:18">
      <c r="A14" s="7">
        <v>4</v>
      </c>
      <c r="B14" s="30" t="s">
        <v>50</v>
      </c>
      <c r="C14" s="30"/>
      <c r="D14" s="33" t="s">
        <v>51</v>
      </c>
      <c r="E14" s="33"/>
      <c r="F14" s="33"/>
      <c r="G14" s="33"/>
      <c r="H14" s="33"/>
      <c r="I14" s="33"/>
      <c r="J14" s="33"/>
      <c r="K14" s="34"/>
      <c r="L14" s="7"/>
    </row>
    <row r="15" spans="1:18" hidden="1">
      <c r="A15" s="7" t="s">
        <v>52</v>
      </c>
    </row>
    <row r="16" spans="1:18">
      <c r="A16" s="7">
        <v>9</v>
      </c>
      <c r="B16" s="35" t="s">
        <v>53</v>
      </c>
      <c r="C16" s="35"/>
      <c r="D16" s="36" t="s">
        <v>54</v>
      </c>
      <c r="E16" s="37"/>
      <c r="F16" s="37"/>
      <c r="G16" s="38" t="s">
        <v>55</v>
      </c>
      <c r="H16" s="39">
        <v>1</v>
      </c>
      <c r="I16" s="39"/>
      <c r="J16" s="40"/>
      <c r="K16" s="40">
        <f>IF(AND(H16= "",I16= ""), 0, ROUND(ROUND(J16, 2) * ROUND(IF(I16="",H16,I16),  0), 2))</f>
        <v/>
      </c>
      <c r="L16" s="7"/>
      <c r="N16" s="41">
        <v>0.08500000000000001</v>
      </c>
      <c r="R16" s="7">
        <v>336</v>
      </c>
    </row>
    <row r="17" spans="1:18" hidden="1">
      <c r="A17" s="7" t="s">
        <v>56</v>
      </c>
    </row>
    <row r="18" spans="1:18" hidden="1">
      <c r="A18" s="7" t="s">
        <v>49</v>
      </c>
    </row>
    <row r="19" spans="1:18" hidden="1">
      <c r="A19" s="7">
        <v>4</v>
      </c>
    </row>
    <row r="20" spans="1:18" hidden="1">
      <c r="A20" s="7" t="s">
        <v>49</v>
      </c>
    </row>
    <row r="21" spans="1:18" hidden="1">
      <c r="A21" s="7">
        <v>4</v>
      </c>
    </row>
    <row r="22" spans="1:18" hidden="1">
      <c r="A22" s="7" t="s">
        <v>49</v>
      </c>
    </row>
    <row r="23" spans="1:18" ht="27.6" customHeight="1">
      <c r="A23" s="7">
        <v>4</v>
      </c>
      <c r="B23" s="30" t="s">
        <v>57</v>
      </c>
      <c r="C23" s="30"/>
      <c r="D23" s="33" t="s">
        <v>58</v>
      </c>
      <c r="E23" s="33"/>
      <c r="F23" s="33"/>
      <c r="G23" s="33"/>
      <c r="H23" s="33"/>
      <c r="I23" s="33"/>
      <c r="J23" s="33"/>
      <c r="K23" s="34"/>
      <c r="L23" s="7"/>
    </row>
    <row r="24" spans="1:18" hidden="1">
      <c r="A24" s="7" t="s">
        <v>52</v>
      </c>
    </row>
    <row r="25" spans="1:18">
      <c r="A25" s="7">
        <v>9</v>
      </c>
      <c r="B25" s="35" t="s">
        <v>59</v>
      </c>
      <c r="C25" s="35"/>
      <c r="D25" s="36" t="s">
        <v>60</v>
      </c>
      <c r="E25" s="37"/>
      <c r="F25" s="37"/>
      <c r="G25" s="38" t="s">
        <v>17</v>
      </c>
      <c r="H25" s="42">
        <v>103.51</v>
      </c>
      <c r="I25" s="42"/>
      <c r="J25" s="40"/>
      <c r="K25" s="40">
        <f>IF(AND(H25= "",I25= ""), 0, ROUND(ROUND(J25, 2) * ROUND(IF(I25="",H25,I25),  2), 2))</f>
        <v/>
      </c>
      <c r="L25" s="7"/>
      <c r="N25" s="41">
        <v>0.08500000000000001</v>
      </c>
      <c r="R25" s="7">
        <v>336</v>
      </c>
    </row>
    <row r="26" spans="1:18" ht="20.4" customHeight="1">
      <c r="A26" s="7" t="s">
        <v>61</v>
      </c>
      <c r="B26" s="43"/>
      <c r="C26" s="43"/>
      <c r="D26" s="43" t="s">
        <v>62</v>
      </c>
      <c r="E26" s="43"/>
      <c r="F26" s="43"/>
      <c r="G26" s="43"/>
      <c r="H26" s="43"/>
      <c r="I26" s="43"/>
      <c r="J26" s="43"/>
      <c r="K26" s="43"/>
    </row>
    <row r="27" spans="1:18" hidden="1">
      <c r="A27" s="7" t="s">
        <v>63</v>
      </c>
    </row>
    <row r="28" spans="1:18" hidden="1">
      <c r="A28" s="7" t="s">
        <v>63</v>
      </c>
    </row>
    <row r="29" spans="1:18" hidden="1">
      <c r="A29" s="7" t="s">
        <v>63</v>
      </c>
    </row>
    <row r="30" spans="1:18" hidden="1">
      <c r="A30" s="7" t="s">
        <v>63</v>
      </c>
    </row>
    <row r="31" spans="1:18" hidden="1">
      <c r="A31" s="7" t="s">
        <v>63</v>
      </c>
    </row>
    <row r="32" spans="1:18" hidden="1">
      <c r="A32" s="7" t="s">
        <v>56</v>
      </c>
    </row>
    <row r="33" spans="1:18">
      <c r="A33" s="7">
        <v>9</v>
      </c>
      <c r="B33" s="35" t="s">
        <v>64</v>
      </c>
      <c r="C33" s="35"/>
      <c r="D33" s="36" t="s">
        <v>65</v>
      </c>
      <c r="E33" s="37"/>
      <c r="F33" s="37"/>
      <c r="G33" s="38" t="s">
        <v>17</v>
      </c>
      <c r="H33" s="42">
        <v>44.89</v>
      </c>
      <c r="I33" s="42"/>
      <c r="J33" s="40"/>
      <c r="K33" s="40">
        <f>IF(AND(H33= "",I33= ""), 0, ROUND(ROUND(J33, 2) * ROUND(IF(I33="",H33,I33),  2), 2))</f>
        <v/>
      </c>
      <c r="L33" s="7"/>
      <c r="N33" s="41">
        <v>0.08500000000000001</v>
      </c>
      <c r="R33" s="7">
        <v>336</v>
      </c>
    </row>
    <row r="34" spans="1:18" ht="40.8" customHeight="1">
      <c r="A34" s="7" t="s">
        <v>61</v>
      </c>
      <c r="B34" s="43"/>
      <c r="C34" s="43"/>
      <c r="D34" s="43" t="s">
        <v>66</v>
      </c>
      <c r="E34" s="43"/>
      <c r="F34" s="43"/>
      <c r="G34" s="43"/>
      <c r="H34" s="43"/>
      <c r="I34" s="43"/>
      <c r="J34" s="43"/>
      <c r="K34" s="43"/>
    </row>
    <row r="35" spans="1:18" hidden="1">
      <c r="A35" s="7" t="s">
        <v>63</v>
      </c>
    </row>
    <row r="36" spans="1:18" hidden="1">
      <c r="A36" s="7" t="s">
        <v>63</v>
      </c>
    </row>
    <row r="37" spans="1:18" hidden="1">
      <c r="A37" s="7" t="s">
        <v>63</v>
      </c>
    </row>
    <row r="38" spans="1:18" hidden="1">
      <c r="A38" s="7" t="s">
        <v>63</v>
      </c>
    </row>
    <row r="39" spans="1:18" hidden="1">
      <c r="A39" s="7" t="s">
        <v>63</v>
      </c>
    </row>
    <row r="40" spans="1:18" hidden="1">
      <c r="A40" s="7" t="s">
        <v>63</v>
      </c>
    </row>
    <row r="41" spans="1:18" hidden="1">
      <c r="A41" s="7" t="s">
        <v>63</v>
      </c>
    </row>
    <row r="42" spans="1:18" hidden="1">
      <c r="A42" s="7" t="s">
        <v>63</v>
      </c>
    </row>
    <row r="43" spans="1:18" hidden="1">
      <c r="A43" s="7" t="s">
        <v>63</v>
      </c>
    </row>
    <row r="44" spans="1:18" hidden="1">
      <c r="A44" s="7" t="s">
        <v>63</v>
      </c>
    </row>
    <row r="45" spans="1:18" hidden="1">
      <c r="A45" s="7" t="s">
        <v>63</v>
      </c>
    </row>
    <row r="46" spans="1:18" hidden="1">
      <c r="A46" s="7" t="s">
        <v>56</v>
      </c>
    </row>
    <row r="47" spans="1:18" hidden="1">
      <c r="A47" s="7" t="s">
        <v>49</v>
      </c>
    </row>
    <row r="48" spans="1:18">
      <c r="A48" s="7">
        <v>4</v>
      </c>
      <c r="B48" s="30" t="s">
        <v>67</v>
      </c>
      <c r="C48" s="30"/>
      <c r="D48" s="33" t="s">
        <v>68</v>
      </c>
      <c r="E48" s="33"/>
      <c r="F48" s="33"/>
      <c r="G48" s="33"/>
      <c r="H48" s="33"/>
      <c r="I48" s="33"/>
      <c r="J48" s="33"/>
      <c r="K48" s="34"/>
      <c r="L48" s="7"/>
    </row>
    <row r="49" spans="1:18" ht="40.8" customHeight="1">
      <c r="A49" s="7" t="s">
        <v>69</v>
      </c>
      <c r="B49" s="43"/>
      <c r="C49" s="43"/>
      <c r="D49" s="43" t="s">
        <v>70</v>
      </c>
      <c r="E49" s="43"/>
      <c r="F49" s="43"/>
      <c r="G49" s="43"/>
      <c r="H49" s="43"/>
      <c r="I49" s="43"/>
      <c r="J49" s="43"/>
      <c r="K49" s="43"/>
    </row>
    <row r="50" spans="1:18" hidden="1">
      <c r="A50" s="7" t="s">
        <v>52</v>
      </c>
    </row>
    <row r="51" spans="1:18">
      <c r="A51" s="7">
        <v>9</v>
      </c>
      <c r="B51" s="35" t="s">
        <v>71</v>
      </c>
      <c r="C51" s="35"/>
      <c r="D51" s="36" t="s">
        <v>72</v>
      </c>
      <c r="E51" s="37"/>
      <c r="F51" s="37"/>
      <c r="G51" s="38" t="s">
        <v>73</v>
      </c>
      <c r="H51" s="42">
        <v>145.83</v>
      </c>
      <c r="I51" s="42"/>
      <c r="J51" s="40"/>
      <c r="K51" s="40">
        <f>IF(AND(H51= "",I51= ""), 0, ROUND(ROUND(J51, 2) * ROUND(IF(I51="",H51,I51),  2), 2))</f>
        <v/>
      </c>
      <c r="L51" s="7"/>
      <c r="N51" s="41">
        <v>0.08500000000000001</v>
      </c>
      <c r="R51" s="7">
        <v>336</v>
      </c>
    </row>
    <row r="52" spans="1:18" hidden="1">
      <c r="A52" s="7" t="s">
        <v>63</v>
      </c>
    </row>
    <row r="53" spans="1:18" hidden="1">
      <c r="A53" s="7" t="s">
        <v>63</v>
      </c>
    </row>
    <row r="54" spans="1:18" hidden="1">
      <c r="A54" s="7" t="s">
        <v>63</v>
      </c>
    </row>
    <row r="55" spans="1:18" hidden="1">
      <c r="A55" s="7" t="s">
        <v>63</v>
      </c>
    </row>
    <row r="56" spans="1:18" hidden="1">
      <c r="A56" s="7" t="s">
        <v>63</v>
      </c>
    </row>
    <row r="57" spans="1:18" hidden="1">
      <c r="A57" s="7" t="s">
        <v>63</v>
      </c>
    </row>
    <row r="58" spans="1:18" hidden="1">
      <c r="A58" s="7" t="s">
        <v>63</v>
      </c>
    </row>
    <row r="59" spans="1:18" hidden="1">
      <c r="A59" s="7" t="s">
        <v>63</v>
      </c>
    </row>
    <row r="60" spans="1:18" hidden="1">
      <c r="A60" s="7" t="s">
        <v>63</v>
      </c>
    </row>
    <row r="61" spans="1:18" hidden="1">
      <c r="A61" s="7" t="s">
        <v>63</v>
      </c>
    </row>
    <row r="62" spans="1:18" hidden="1">
      <c r="A62" s="7" t="s">
        <v>63</v>
      </c>
    </row>
    <row r="63" spans="1:18" hidden="1">
      <c r="A63" s="7" t="s">
        <v>63</v>
      </c>
    </row>
    <row r="64" spans="1:18" hidden="1">
      <c r="A64" s="7" t="s">
        <v>63</v>
      </c>
    </row>
    <row r="65" spans="1:18" hidden="1">
      <c r="A65" s="7" t="s">
        <v>63</v>
      </c>
    </row>
    <row r="66" spans="1:18" hidden="1">
      <c r="A66" s="7" t="s">
        <v>63</v>
      </c>
    </row>
    <row r="67" spans="1:18" hidden="1">
      <c r="A67" s="7" t="s">
        <v>63</v>
      </c>
    </row>
    <row r="68" spans="1:18" hidden="1">
      <c r="A68" s="7" t="s">
        <v>56</v>
      </c>
    </row>
    <row r="69" spans="1:18" hidden="1">
      <c r="A69" s="7" t="s">
        <v>49</v>
      </c>
    </row>
    <row r="70" spans="1:18">
      <c r="A70" s="7">
        <v>4</v>
      </c>
      <c r="B70" s="30" t="s">
        <v>74</v>
      </c>
      <c r="C70" s="30"/>
      <c r="D70" s="33" t="s">
        <v>75</v>
      </c>
      <c r="E70" s="33"/>
      <c r="F70" s="33"/>
      <c r="G70" s="33"/>
      <c r="H70" s="33"/>
      <c r="I70" s="33"/>
      <c r="J70" s="33"/>
      <c r="K70" s="34"/>
      <c r="L70" s="7"/>
    </row>
    <row r="71" spans="1:18">
      <c r="A71" s="7" t="s">
        <v>69</v>
      </c>
      <c r="B71" s="43"/>
      <c r="C71" s="43"/>
      <c r="D71" s="43" t="s">
        <v>76</v>
      </c>
      <c r="E71" s="43"/>
      <c r="F71" s="43"/>
      <c r="G71" s="43"/>
      <c r="H71" s="43"/>
      <c r="I71" s="43"/>
      <c r="J71" s="43"/>
      <c r="K71" s="43"/>
    </row>
    <row r="72" spans="1:18" hidden="1">
      <c r="A72" s="7" t="s">
        <v>52</v>
      </c>
    </row>
    <row r="73" spans="1:18">
      <c r="A73" s="7">
        <v>9</v>
      </c>
      <c r="B73" s="35" t="s">
        <v>77</v>
      </c>
      <c r="C73" s="35"/>
      <c r="D73" s="36" t="s">
        <v>78</v>
      </c>
      <c r="E73" s="37"/>
      <c r="F73" s="37"/>
      <c r="G73" s="38" t="s">
        <v>79</v>
      </c>
      <c r="H73" s="39">
        <v>1</v>
      </c>
      <c r="I73" s="39"/>
      <c r="J73" s="40"/>
      <c r="K73" s="40">
        <f>IF(AND(H73= "",I73= ""), 0, ROUND(ROUND(J73, 2) * ROUND(IF(I73="",H73,I73),  0), 2))</f>
        <v/>
      </c>
      <c r="L73" s="7"/>
      <c r="N73" s="41">
        <v>0.08500000000000001</v>
      </c>
      <c r="R73" s="7">
        <v>336</v>
      </c>
    </row>
    <row r="74" spans="1:18" hidden="1">
      <c r="A74" s="7" t="s">
        <v>56</v>
      </c>
    </row>
    <row r="75" spans="1:18" hidden="1">
      <c r="A75" s="7" t="s">
        <v>49</v>
      </c>
    </row>
    <row r="76" spans="1:18">
      <c r="A76" s="7">
        <v>4</v>
      </c>
      <c r="B76" s="30" t="s">
        <v>80</v>
      </c>
      <c r="C76" s="30"/>
      <c r="D76" s="33" t="s">
        <v>81</v>
      </c>
      <c r="E76" s="33"/>
      <c r="F76" s="33"/>
      <c r="G76" s="33"/>
      <c r="H76" s="33"/>
      <c r="I76" s="33"/>
      <c r="J76" s="33"/>
      <c r="K76" s="34"/>
      <c r="L76" s="7"/>
    </row>
    <row r="77" spans="1:18" hidden="1">
      <c r="A77" s="7" t="s">
        <v>52</v>
      </c>
    </row>
    <row r="78" spans="1:18" ht="40.8" customHeight="1">
      <c r="A78" s="7" t="s">
        <v>69</v>
      </c>
      <c r="B78" s="43"/>
      <c r="C78" s="43"/>
      <c r="D78" s="43" t="s">
        <v>82</v>
      </c>
      <c r="E78" s="43"/>
      <c r="F78" s="43"/>
      <c r="G78" s="43"/>
      <c r="H78" s="43"/>
      <c r="I78" s="43"/>
      <c r="J78" s="43"/>
      <c r="K78" s="43"/>
    </row>
    <row r="79" spans="1:18">
      <c r="A79" s="7">
        <v>9</v>
      </c>
      <c r="B79" s="35" t="s">
        <v>83</v>
      </c>
      <c r="C79" s="35" t="s">
        <v>84</v>
      </c>
      <c r="D79" s="36" t="s">
        <v>85</v>
      </c>
      <c r="E79" s="37"/>
      <c r="F79" s="37"/>
      <c r="G79" s="38" t="s">
        <v>17</v>
      </c>
      <c r="H79" s="42">
        <v>32.51</v>
      </c>
      <c r="I79" s="42"/>
      <c r="J79" s="40"/>
      <c r="K79" s="40">
        <f>IF(AND(H79= "",I79= ""), 0, ROUND(ROUND(J79, 2) * ROUND(IF(I79="",H79,I79),  2), 2))</f>
        <v/>
      </c>
      <c r="L79" s="7"/>
      <c r="N79" s="41">
        <v>0.08500000000000001</v>
      </c>
      <c r="R79" s="7">
        <v>336</v>
      </c>
    </row>
    <row r="80" spans="1:18" hidden="1">
      <c r="A80" s="7" t="s">
        <v>63</v>
      </c>
    </row>
    <row r="81" spans="1:18" hidden="1">
      <c r="A81" s="7" t="s">
        <v>63</v>
      </c>
    </row>
    <row r="82" spans="1:18" hidden="1">
      <c r="A82" s="7" t="s">
        <v>63</v>
      </c>
    </row>
    <row r="83" spans="1:18" hidden="1">
      <c r="A83" s="7" t="s">
        <v>63</v>
      </c>
    </row>
    <row r="84" spans="1:18" hidden="1">
      <c r="A84" s="7" t="s">
        <v>63</v>
      </c>
    </row>
    <row r="85" spans="1:18" hidden="1">
      <c r="A85" s="7" t="s">
        <v>63</v>
      </c>
    </row>
    <row r="86" spans="1:18" hidden="1">
      <c r="A86" s="7" t="s">
        <v>56</v>
      </c>
    </row>
    <row r="87" spans="1:18" hidden="1">
      <c r="A87" s="7" t="s">
        <v>49</v>
      </c>
    </row>
    <row r="88" spans="1:18">
      <c r="A88" s="7">
        <v>4</v>
      </c>
      <c r="B88" s="30" t="s">
        <v>86</v>
      </c>
      <c r="C88" s="30"/>
      <c r="D88" s="33" t="s">
        <v>87</v>
      </c>
      <c r="E88" s="33"/>
      <c r="F88" s="33"/>
      <c r="G88" s="33"/>
      <c r="H88" s="33"/>
      <c r="I88" s="33"/>
      <c r="J88" s="33"/>
      <c r="K88" s="34"/>
      <c r="L88" s="7"/>
    </row>
    <row r="89" spans="1:18">
      <c r="A89" s="7" t="s">
        <v>69</v>
      </c>
      <c r="B89" s="43"/>
      <c r="C89" s="43"/>
      <c r="D89" s="43" t="s">
        <v>88</v>
      </c>
      <c r="E89" s="43"/>
      <c r="F89" s="43"/>
      <c r="G89" s="43"/>
      <c r="H89" s="43"/>
      <c r="I89" s="43"/>
      <c r="J89" s="43"/>
      <c r="K89" s="43"/>
    </row>
    <row r="90" spans="1:18" hidden="1">
      <c r="A90" s="7" t="s">
        <v>52</v>
      </c>
    </row>
    <row r="91" spans="1:18">
      <c r="A91" s="7">
        <v>9</v>
      </c>
      <c r="B91" s="35" t="s">
        <v>89</v>
      </c>
      <c r="C91" s="35"/>
      <c r="D91" s="36" t="s">
        <v>90</v>
      </c>
      <c r="E91" s="37"/>
      <c r="F91" s="37"/>
      <c r="G91" s="38" t="s">
        <v>73</v>
      </c>
      <c r="H91" s="42">
        <v>8.4</v>
      </c>
      <c r="I91" s="42"/>
      <c r="J91" s="40"/>
      <c r="K91" s="40">
        <f>IF(AND(H91= "",I91= ""), 0, ROUND(ROUND(J91, 2) * ROUND(IF(I91="",H91,I91),  2), 2))</f>
        <v/>
      </c>
      <c r="L91" s="7"/>
      <c r="N91" s="41">
        <v>0.08500000000000001</v>
      </c>
      <c r="R91" s="7">
        <v>336</v>
      </c>
    </row>
    <row r="92" spans="1:18" hidden="1">
      <c r="A92" s="7" t="s">
        <v>63</v>
      </c>
    </row>
    <row r="93" spans="1:18" hidden="1">
      <c r="A93" s="7" t="s">
        <v>63</v>
      </c>
    </row>
    <row r="94" spans="1:18" hidden="1">
      <c r="A94" s="7" t="s">
        <v>63</v>
      </c>
    </row>
    <row r="95" spans="1:18" hidden="1">
      <c r="A95" s="7" t="s">
        <v>56</v>
      </c>
    </row>
    <row r="96" spans="1:18" hidden="1">
      <c r="A96" s="7" t="s">
        <v>49</v>
      </c>
    </row>
    <row r="97" spans="1:11">
      <c r="A97" s="7" t="s">
        <v>45</v>
      </c>
      <c r="B97" s="37"/>
      <c r="C97" s="37"/>
      <c r="K97" s="37"/>
    </row>
    <row r="98" spans="1:11">
      <c r="B98" s="37"/>
      <c r="C98" s="37"/>
      <c r="D98" s="44" t="s">
        <v>47</v>
      </c>
      <c r="E98" s="45"/>
      <c r="F98" s="45"/>
      <c r="G98" s="46"/>
      <c r="H98" s="46"/>
      <c r="I98" s="46"/>
      <c r="J98" s="46"/>
      <c r="K98" s="47"/>
    </row>
    <row r="99" spans="1:11">
      <c r="B99" s="37"/>
      <c r="C99" s="37"/>
      <c r="D99" s="48"/>
      <c r="E99" s="7"/>
      <c r="F99" s="7"/>
      <c r="G99" s="7"/>
      <c r="H99" s="7"/>
      <c r="I99" s="7"/>
      <c r="J99" s="7"/>
      <c r="K99" s="8"/>
    </row>
    <row r="100" spans="1:11">
      <c r="B100" s="37"/>
      <c r="C100" s="37"/>
      <c r="D100" s="49" t="s">
        <v>91</v>
      </c>
      <c r="E100" s="50"/>
      <c r="F100" s="50"/>
      <c r="G100" s="51">
        <f>SUMIF(L10:L97, IF(L9="","",L9), K10:K97)</f>
        <v/>
      </c>
      <c r="H100" s="51"/>
      <c r="I100" s="51"/>
      <c r="J100" s="51"/>
      <c r="K100" s="52"/>
    </row>
    <row r="101" spans="1:11">
      <c r="B101" s="37"/>
      <c r="C101" s="37"/>
      <c r="D101" s="49" t="s">
        <v>92</v>
      </c>
      <c r="E101" s="50"/>
      <c r="F101" s="50"/>
      <c r="G101" s="51">
        <f>ROUND(SUMIF(L10:L97, IF(L9="","",L9), K10:K97) * 0.085, 2)</f>
        <v/>
      </c>
      <c r="H101" s="51"/>
      <c r="I101" s="51"/>
      <c r="J101" s="51"/>
      <c r="K101" s="52"/>
    </row>
    <row r="102" spans="1:11">
      <c r="B102" s="37"/>
      <c r="C102" s="37"/>
      <c r="D102" s="53" t="s">
        <v>93</v>
      </c>
      <c r="E102" s="54"/>
      <c r="F102" s="54"/>
      <c r="G102" s="55">
        <f>SUM(G100:G101)</f>
        <v/>
      </c>
      <c r="H102" s="55"/>
      <c r="I102" s="55"/>
      <c r="J102" s="55"/>
      <c r="K102" s="56"/>
    </row>
    <row r="103" spans="1:11" ht="31.2" customHeight="1">
      <c r="B103" s="3"/>
      <c r="C103" s="3"/>
      <c r="D103" s="57" t="s">
        <v>94</v>
      </c>
      <c r="E103" s="57"/>
      <c r="F103" s="57"/>
      <c r="G103" s="57"/>
      <c r="H103" s="57"/>
      <c r="I103" s="57"/>
      <c r="J103" s="57"/>
      <c r="K103" s="57"/>
    </row>
    <row r="105" spans="1:11">
      <c r="D105" s="58" t="s">
        <v>95</v>
      </c>
      <c r="E105" s="58"/>
      <c r="F105" s="58"/>
      <c r="G105" s="58"/>
      <c r="H105" s="58"/>
      <c r="I105" s="58"/>
      <c r="J105" s="58"/>
      <c r="K105" s="58"/>
    </row>
    <row r="106" spans="1:11">
      <c r="D106" s="59" t="s">
        <v>96</v>
      </c>
      <c r="E106" s="60"/>
      <c r="F106" s="60"/>
      <c r="G106" s="61">
        <f>SUMIF(L16:L91, "", K16:K91)</f>
        <v/>
      </c>
      <c r="H106" s="61"/>
      <c r="I106" s="61"/>
      <c r="J106" s="61"/>
      <c r="K106" s="61"/>
    </row>
    <row r="107" spans="1:11">
      <c r="D107" s="62" t="s">
        <v>97</v>
      </c>
      <c r="E107" s="63"/>
      <c r="F107" s="63"/>
      <c r="G107" s="64">
        <f>SUMIF(L16:L16, "", K16:K16)</f>
        <v/>
      </c>
      <c r="H107" s="65"/>
      <c r="I107" s="65"/>
      <c r="J107" s="65"/>
      <c r="K107" s="65"/>
    </row>
    <row r="108" spans="1:11" ht="22.8" customHeight="1">
      <c r="D108" s="62" t="s">
        <v>98</v>
      </c>
      <c r="E108" s="63"/>
      <c r="F108" s="63"/>
      <c r="G108" s="64">
        <f>SUMIF(L25:L33, "", K25:K33)</f>
        <v/>
      </c>
      <c r="H108" s="65"/>
      <c r="I108" s="65"/>
      <c r="J108" s="65"/>
      <c r="K108" s="65"/>
    </row>
    <row r="109" spans="1:11">
      <c r="D109" s="62" t="s">
        <v>99</v>
      </c>
      <c r="E109" s="63"/>
      <c r="F109" s="63"/>
      <c r="G109" s="64">
        <f>SUMIF(L51:L51, "", K51:K51)</f>
        <v/>
      </c>
      <c r="H109" s="65"/>
      <c r="I109" s="65"/>
      <c r="J109" s="65"/>
      <c r="K109" s="65"/>
    </row>
    <row r="110" spans="1:11">
      <c r="D110" s="62" t="s">
        <v>100</v>
      </c>
      <c r="E110" s="63"/>
      <c r="F110" s="63"/>
      <c r="G110" s="64">
        <f>SUMIF(L73:L73, "", K73:K73)</f>
        <v/>
      </c>
      <c r="H110" s="65"/>
      <c r="I110" s="65"/>
      <c r="J110" s="65"/>
      <c r="K110" s="65"/>
    </row>
    <row r="111" spans="1:11">
      <c r="D111" s="62" t="s">
        <v>101</v>
      </c>
      <c r="E111" s="63"/>
      <c r="F111" s="63"/>
      <c r="G111" s="64">
        <f>SUMIF(L79:L79, "", K79:K79)</f>
        <v/>
      </c>
      <c r="H111" s="65"/>
      <c r="I111" s="65"/>
      <c r="J111" s="65"/>
      <c r="K111" s="65"/>
    </row>
    <row r="112" spans="1:11">
      <c r="D112" s="62" t="s">
        <v>102</v>
      </c>
      <c r="E112" s="63"/>
      <c r="F112" s="63"/>
      <c r="G112" s="64">
        <f>SUMIF(L91:L91, "", K91:K91)</f>
        <v/>
      </c>
      <c r="H112" s="65"/>
      <c r="I112" s="65"/>
      <c r="J112" s="65"/>
      <c r="K112" s="65"/>
    </row>
    <row r="113" spans="1:11" ht="26.4" customHeight="1">
      <c r="D113" s="66" t="s">
        <v>103</v>
      </c>
      <c r="E113" s="67"/>
      <c r="F113" s="67"/>
      <c r="G113" s="68"/>
      <c r="H113" s="68"/>
      <c r="I113" s="68"/>
      <c r="J113" s="68"/>
      <c r="K113" s="69"/>
    </row>
    <row r="114" spans="1:11">
      <c r="D114" s="70"/>
      <c r="E114" s="3"/>
      <c r="F114" s="3"/>
      <c r="G114" s="3"/>
      <c r="H114" s="3"/>
      <c r="I114" s="3"/>
      <c r="J114" s="3"/>
      <c r="K114" s="71"/>
    </row>
    <row r="115" spans="1:11">
      <c r="A115" s="72"/>
      <c r="D115" s="73" t="s">
        <v>91</v>
      </c>
      <c r="E115" s="7"/>
      <c r="F115" s="7"/>
      <c r="G115" s="74">
        <f>SUMIF(L5:L103, IF(L4="","",L4), K5:K103)</f>
        <v/>
      </c>
      <c r="H115" s="75"/>
      <c r="I115" s="75"/>
      <c r="J115" s="75"/>
      <c r="K115" s="76"/>
    </row>
    <row r="116" spans="1:11">
      <c r="A116" s="72"/>
      <c r="D116" s="73" t="s">
        <v>92</v>
      </c>
      <c r="E116" s="7"/>
      <c r="F116" s="7"/>
      <c r="G116" s="74">
        <f>ROUND(SUMIF(L5:L103, IF(L4="","",L4), K5:K103) * 0.085, 2)</f>
        <v/>
      </c>
      <c r="H116" s="75"/>
      <c r="I116" s="75"/>
      <c r="J116" s="75"/>
      <c r="K116" s="76"/>
    </row>
    <row r="117" spans="1:11">
      <c r="D117" s="77" t="s">
        <v>93</v>
      </c>
      <c r="E117" s="78"/>
      <c r="F117" s="78"/>
      <c r="G117" s="79">
        <f>SUM(G115:G116)</f>
        <v/>
      </c>
      <c r="H117" s="80"/>
      <c r="I117" s="80"/>
      <c r="J117" s="80"/>
      <c r="K117" s="81"/>
    </row>
    <row r="118" spans="1:11">
      <c r="D118" s="63"/>
      <c r="E118" s="7"/>
      <c r="F118" s="7"/>
      <c r="G118" s="7"/>
      <c r="H118" s="7"/>
      <c r="I118" s="7"/>
      <c r="J118" s="7"/>
      <c r="K118" s="7"/>
    </row>
    <row r="119" spans="1:11">
      <c r="D119" s="82" t="s">
        <v>104</v>
      </c>
      <c r="E119" s="82"/>
      <c r="F119" s="82"/>
      <c r="G119" s="82"/>
      <c r="H119" s="82"/>
      <c r="I119" s="82"/>
      <c r="J119" s="82"/>
      <c r="K119" s="82"/>
    </row>
    <row r="120" spans="1:11">
      <c r="D120" s="83">
        <f>IF('Paramètres'!AA2&lt;&gt;"",'Paramètres'!AA2,"")</f>
        <v/>
      </c>
      <c r="E120" s="83"/>
      <c r="F120" s="83"/>
      <c r="G120" s="83"/>
      <c r="H120" s="83"/>
      <c r="I120" s="83"/>
      <c r="J120" s="83"/>
      <c r="K120" s="83"/>
    </row>
    <row r="121" spans="1:11">
      <c r="D121" s="83"/>
      <c r="E121" s="83"/>
      <c r="F121" s="83"/>
      <c r="G121" s="83"/>
      <c r="H121" s="83"/>
      <c r="I121" s="83"/>
      <c r="J121" s="83"/>
      <c r="K121" s="83"/>
    </row>
    <row r="122" spans="1:11">
      <c r="D122" s="84"/>
      <c r="E122" s="84"/>
      <c r="F122" s="84"/>
      <c r="G122" s="84"/>
      <c r="H122" s="84"/>
      <c r="I122" s="84"/>
      <c r="J122" s="84"/>
      <c r="K122" s="84"/>
    </row>
  </sheetData>
  <mergeCells count="62">
    <mergeCell ref="D3:F3"/>
    <mergeCell ref="D4:F4"/>
    <mergeCell ref="D9:F9"/>
    <mergeCell ref="D14:F14"/>
    <mergeCell ref="D16:F16"/>
    <mergeCell ref="D23:F23"/>
    <mergeCell ref="D25:F25"/>
    <mergeCell ref="D26:J26"/>
    <mergeCell ref="D33:F33"/>
    <mergeCell ref="D34:J34"/>
    <mergeCell ref="D48:F48"/>
    <mergeCell ref="D49:J49"/>
    <mergeCell ref="D51:F51"/>
    <mergeCell ref="D70:F70"/>
    <mergeCell ref="D71:J71"/>
    <mergeCell ref="D73:F73"/>
    <mergeCell ref="D76:F76"/>
    <mergeCell ref="D78:J78"/>
    <mergeCell ref="D79:F79"/>
    <mergeCell ref="D88:F88"/>
    <mergeCell ref="D89:J89"/>
    <mergeCell ref="D91:F91"/>
    <mergeCell ref="D97:F97"/>
    <mergeCell ref="G98:K98"/>
    <mergeCell ref="D98:F98"/>
    <mergeCell ref="G99:K99"/>
    <mergeCell ref="D99:F99"/>
    <mergeCell ref="G100:K100"/>
    <mergeCell ref="D100:F100"/>
    <mergeCell ref="G101:K101"/>
    <mergeCell ref="D101:F101"/>
    <mergeCell ref="G102:K102"/>
    <mergeCell ref="D102:F102"/>
    <mergeCell ref="D103:K103"/>
    <mergeCell ref="D105:K105"/>
    <mergeCell ref="G106:K106"/>
    <mergeCell ref="D106:F106"/>
    <mergeCell ref="G107:K107"/>
    <mergeCell ref="D107:F107"/>
    <mergeCell ref="G108:K108"/>
    <mergeCell ref="D108:F108"/>
    <mergeCell ref="G109:K109"/>
    <mergeCell ref="D109:F109"/>
    <mergeCell ref="G110:K110"/>
    <mergeCell ref="D110:F110"/>
    <mergeCell ref="G111:K111"/>
    <mergeCell ref="D111:F111"/>
    <mergeCell ref="G112:K112"/>
    <mergeCell ref="D112:F112"/>
    <mergeCell ref="D113:F113"/>
    <mergeCell ref="D114:K114"/>
    <mergeCell ref="D115:F115"/>
    <mergeCell ref="G115:K115"/>
    <mergeCell ref="D116:F116"/>
    <mergeCell ref="G116:K116"/>
    <mergeCell ref="D117:F117"/>
    <mergeCell ref="G117:K117"/>
    <mergeCell ref="D118:K118"/>
    <mergeCell ref="D119:K119"/>
    <mergeCell ref="D120:K120"/>
    <mergeCell ref="D121:K121"/>
    <mergeCell ref="D122:K122"/>
  </mergeCells>
  <pageMargins left="0.5511811023622" right="0.5511811023622" top="0.5511811023622" bottom="0.5511811023622" header="0.23622047244094" footer="0.23622047244094"/>
  <pageSetup paperSize="9" fitToHeight="0" orientation="portrait"/>
  <headerFooter>
    <oddHeader>&amp;L&amp;G&amp;L              2579-2 -  
              &amp;RDPGF -  Lot n°05 REVETEMENTS DE SOLS ET MURS  
DCE - Edition du 22/09/2025</oddHeader>
    <oddFooter>&amp;CEdition du 22/09/2025&amp;RPage &amp;P/&amp;N</oddFooter>
  </headerFooter>
  <legacyDrawingHF r:id="rId1"/>
</worksheet>
</file>

<file path=xl/worksheets/sheet3.xml><?xml version="1.0" encoding="utf-8"?>
<worksheet xmlns="http://schemas.openxmlformats.org/spreadsheetml/2006/main" xmlns:r="http://schemas.openxmlformats.org/officeDocument/2006/relationships">
  <sheetPr>
    <outlinePr summaryBelow="0" summaryRight="0"/>
  </sheetPr>
  <dimension ref="A1:AA98"/>
  <sheetViews>
    <sheetView showGridLines="0" workbookViewId="0"/>
  </sheetViews>
  <sheetFormatPr defaultRowHeight="12.75" customHeight="1"/>
  <cols>
    <col min="1" max="1" width="11.42578125" customWidth="1"/>
    <col min="2" max="2" width="35" customWidth="1"/>
    <col min="3" max="10" width="11.42578125" customWidth="1"/>
  </cols>
  <sheetData>
    <row r="1" spans="1:27" ht="12.75" customHeight="1">
      <c r="B1" s="60" t="s">
        <v>105</v>
      </c>
      <c r="AA1" s="7">
        <f>IF('DPGF'!G117&lt;&gt;"",'DPGF'!G117,"0")</f>
        <v/>
      </c>
    </row>
    <row r="2" spans="1:27" ht="12.75" customHeight="1">
      <c r="AA2" s="7">
        <f>UPPER(MID(AA98,1,1))&amp;MID(AA98,2,168)</f>
        <v/>
      </c>
    </row>
    <row r="3" spans="1:27" ht="25.5" customHeight="1">
      <c r="A3" s="85" t="s">
        <v>106</v>
      </c>
      <c r="B3" s="86" t="s">
        <v>107</v>
      </c>
      <c r="C3" s="87" t="s">
        <v>132</v>
      </c>
      <c r="D3" s="87"/>
      <c r="E3" s="87"/>
      <c r="F3" s="87"/>
      <c r="G3" s="87"/>
      <c r="H3" s="87"/>
      <c r="I3" s="87"/>
      <c r="J3" s="87"/>
      <c r="AA3" s="7">
        <f>INT(AA1/1000000)</f>
        <v/>
      </c>
    </row>
    <row r="4" spans="1:27" ht="12.75" customHeight="1">
      <c r="AA4" s="7">
        <f>INT((AA1-AA3*1000000)/1000)</f>
        <v/>
      </c>
    </row>
    <row r="5" spans="1:27" ht="25.5" customHeight="1">
      <c r="A5" s="85" t="s">
        <v>108</v>
      </c>
      <c r="B5" s="86" t="s">
        <v>109</v>
      </c>
      <c r="C5" s="87" t="s">
        <v>133</v>
      </c>
      <c r="D5" s="87"/>
      <c r="E5" s="87"/>
      <c r="F5" s="87"/>
      <c r="G5" s="87"/>
      <c r="H5" s="87"/>
      <c r="I5" s="87"/>
      <c r="J5" s="87"/>
      <c r="AA5" s="7">
        <f>INT(AA1-AA3*1000000-AA4*1000)</f>
        <v/>
      </c>
    </row>
    <row r="6" spans="1:27" ht="12.75" customHeight="1">
      <c r="AA6" s="7">
        <f>ROUND(AA1-AA3*1000000-AA4*1000-AA5,2)*100</f>
        <v/>
      </c>
    </row>
    <row r="7" spans="1:27" ht="12.75" customHeight="1">
      <c r="A7" s="85" t="s">
        <v>118</v>
      </c>
      <c r="B7" s="86" t="s">
        <v>119</v>
      </c>
      <c r="C7" s="87" t="s">
        <v>134</v>
      </c>
      <c r="AA7" s="7">
        <f>AA3-AA12*100</f>
        <v/>
      </c>
    </row>
    <row r="8" spans="1:27" ht="12.75" customHeight="1">
      <c r="AA8" s="7">
        <f>0</f>
        <v/>
      </c>
    </row>
    <row r="9" spans="1:27" ht="12.75" customHeight="1">
      <c r="A9" s="85" t="s">
        <v>120</v>
      </c>
      <c r="B9" s="86" t="s">
        <v>121</v>
      </c>
      <c r="C9" s="87"/>
      <c r="AA9" s="7">
        <f>AA4-AA15*100</f>
        <v/>
      </c>
    </row>
    <row r="10" spans="1:27" ht="12.75" customHeight="1">
      <c r="AA10" s="7">
        <f>ROUND(AA5-AA18*100,0)</f>
        <v/>
      </c>
    </row>
    <row r="11" spans="1:27" ht="25.5" customHeight="1">
      <c r="A11" s="85" t="s">
        <v>110</v>
      </c>
      <c r="B11" s="86" t="s">
        <v>111</v>
      </c>
      <c r="C11" s="87" t="s">
        <v>44</v>
      </c>
      <c r="D11" s="87"/>
      <c r="E11" s="87"/>
      <c r="F11" s="87"/>
      <c r="G11" s="87"/>
      <c r="H11" s="87"/>
      <c r="I11" s="87"/>
      <c r="J11" s="87"/>
      <c r="AA11" s="7">
        <f>AA6</f>
        <v/>
      </c>
    </row>
    <row r="12" spans="1:27" ht="12.75" customHeight="1">
      <c r="AA12" s="7">
        <f>INT(AA3/100)</f>
        <v/>
      </c>
    </row>
    <row r="13" spans="1:27" ht="12.75" customHeight="1">
      <c r="A13" s="85" t="s">
        <v>122</v>
      </c>
      <c r="B13" s="86" t="s">
        <v>123</v>
      </c>
      <c r="C13" s="87" t="s">
        <v>135</v>
      </c>
      <c r="AA13" s="7">
        <f>INT((AA3-AA12*100)/10)</f>
        <v/>
      </c>
    </row>
    <row r="14" spans="1:27" ht="12.75" customHeight="1">
      <c r="AA14" s="7">
        <f>AA3-AA12*100-AA13*10</f>
        <v/>
      </c>
    </row>
    <row r="15" spans="1:27" ht="12.75" customHeight="1">
      <c r="A15" s="85" t="s">
        <v>124</v>
      </c>
      <c r="B15" s="86" t="s">
        <v>125</v>
      </c>
      <c r="C15" s="87" t="s">
        <v>136</v>
      </c>
      <c r="AA15" s="7">
        <f>INT(AA4/100)</f>
        <v/>
      </c>
    </row>
    <row r="16" spans="1:27" ht="12.75" customHeight="1">
      <c r="AA16" s="7">
        <f>INT((AA4-AA15*100)/10)</f>
        <v/>
      </c>
    </row>
    <row r="17" spans="1:27" ht="12.75" customHeight="1">
      <c r="A17" s="85" t="s">
        <v>126</v>
      </c>
      <c r="B17" s="86" t="s">
        <v>127</v>
      </c>
      <c r="C17" s="87" t="s">
        <v>137</v>
      </c>
      <c r="AA17" s="7">
        <f>AA4-AA15*100-AA16*10</f>
        <v/>
      </c>
    </row>
    <row r="18" spans="1:27" ht="12.75" customHeight="1">
      <c r="AA18" s="7">
        <f>INT(AA5/100)</f>
        <v/>
      </c>
    </row>
    <row r="19" spans="1:27" ht="12.75" customHeight="1">
      <c r="C19" s="88">
        <v>0.2</v>
      </c>
      <c r="E19" s="89" t="s">
        <v>128</v>
      </c>
      <c r="AA19" s="7">
        <f>INT((AA5-AA18*100)/10)</f>
        <v/>
      </c>
    </row>
    <row r="20" spans="1:27" ht="12.75" customHeight="1">
      <c r="C20" s="90">
        <v>0.055</v>
      </c>
      <c r="E20" s="89" t="s">
        <v>129</v>
      </c>
      <c r="AA20" s="7">
        <f>AA5-AA18*100-AA19*10</f>
        <v/>
      </c>
    </row>
    <row r="21" spans="1:27" ht="12.75" customHeight="1">
      <c r="C21" s="90">
        <f>0.085</f>
        <v/>
      </c>
      <c r="E21" s="89" t="s">
        <v>130</v>
      </c>
      <c r="AA21" s="7">
        <f>INT(AA6/10)</f>
        <v/>
      </c>
    </row>
    <row r="22" spans="1:27" ht="12.75" customHeight="1">
      <c r="C22" s="91">
        <v>0</v>
      </c>
      <c r="E22" s="89" t="s">
        <v>131</v>
      </c>
      <c r="AA22" s="7">
        <f>ROUND(AA6-AA21*10,0)</f>
        <v/>
      </c>
    </row>
    <row r="23" spans="1:27" ht="12.75" customHeight="1">
      <c r="AA23" s="7">
        <f>IF(AA12=0,"",IF(AA12=1,"",IF(AA12=2,"deux ",IF(AA12=3,"trois ",IF(AA12=4,"quatre ",IF(AA12=5,"cinq ",AA42))))))</f>
        <v/>
      </c>
    </row>
    <row r="24" spans="1:27" ht="12.75" customHeight="1">
      <c r="A24" s="85" t="s">
        <v>112</v>
      </c>
      <c r="B24" s="86" t="s">
        <v>113</v>
      </c>
      <c r="C24" s="87"/>
      <c r="D24" s="87"/>
      <c r="E24" s="87"/>
      <c r="F24" s="87"/>
      <c r="G24" s="87"/>
      <c r="H24" s="87"/>
      <c r="I24" s="87"/>
      <c r="J24" s="87"/>
      <c r="AA24" s="7">
        <f>IF(AA12=0,"",IF(AA12&lt;2,"cent ",AA43))</f>
        <v/>
      </c>
    </row>
    <row r="25" spans="1:27" ht="12.75" customHeight="1">
      <c r="AA25" s="7">
        <f>IF(AA13=1,AA44,IF(AA13=7,AA64,IF(AA13=9,AA80,AA89)))</f>
        <v/>
      </c>
    </row>
    <row r="26" spans="1:27" ht="12.75" customHeight="1">
      <c r="A26" s="85" t="s">
        <v>114</v>
      </c>
      <c r="B26" s="86" t="s">
        <v>115</v>
      </c>
      <c r="C26" s="87"/>
      <c r="D26" s="87"/>
      <c r="E26" s="87"/>
      <c r="F26" s="87"/>
      <c r="G26" s="87"/>
      <c r="H26" s="87"/>
      <c r="I26" s="87"/>
      <c r="J26" s="87"/>
      <c r="AA26" s="7">
        <f>IF(AA7=11,"",IF(AA7=12,"",IF(AA7=13,"",IF(AA7=14,"",IF(AA7=15,"",IF(AA7=16,"",AA45))))))</f>
        <v/>
      </c>
    </row>
    <row r="27" spans="1:27" ht="12.75" customHeight="1">
      <c r="AA27" s="7">
        <f>IF(AA3=0,"",IF(AA3&lt;2,"million ","millions "))</f>
        <v/>
      </c>
    </row>
    <row r="28" spans="1:27" ht="12.75" customHeight="1">
      <c r="A28" s="85" t="s">
        <v>116</v>
      </c>
      <c r="B28" s="86" t="s">
        <v>117</v>
      </c>
      <c r="C28" s="87"/>
      <c r="D28" s="87"/>
      <c r="E28" s="87"/>
      <c r="F28" s="87"/>
      <c r="G28" s="87"/>
      <c r="H28" s="87"/>
      <c r="I28" s="87"/>
      <c r="J28" s="87"/>
      <c r="AA28" s="7">
        <f>IF(AA8=1,"",IF(AA15=0,"",IF(AA15=1,"",IF(AA15=2,"deux ",IF(AA15=3,"trois ",IF(AA15=4,"quatre ",IF(AA15=5,"cinq ",AA46)))))))</f>
        <v/>
      </c>
    </row>
    <row r="29" spans="1:27" ht="12.75" customHeight="1">
      <c r="AA29" s="7">
        <f>IF(AA15=0,"",IF(AA15&lt;2,"cent ",AA47))</f>
        <v/>
      </c>
    </row>
    <row r="30" spans="1:27" ht="12.75" customHeight="1">
      <c r="AA30" s="7">
        <f>IF(AA16=1,AA48,IF(AA16=7,AA66,IF(AA16=9,AA81,AA90)))</f>
        <v/>
      </c>
    </row>
    <row r="31" spans="1:27" ht="12.75" customHeight="1">
      <c r="AA31" s="7">
        <f>IF(AA4=1,"",AA49)</f>
        <v/>
      </c>
    </row>
    <row r="32" spans="1:27" ht="12.75" customHeight="1">
      <c r="AA32" s="7">
        <f>IF(AA4&gt;0,"mille ","")</f>
        <v/>
      </c>
    </row>
    <row r="33" spans="27:27" ht="12.75" customHeight="1">
      <c r="AA33" s="7">
        <f>IF(INT(AA1)=0,"zéro ",IF(AA18=0,"",IF(AA18=1,"",IF(AA18=2,"deux ",IF(AA18=3,"trois ",IF(AA18=4,"quatre ",IF(AA18=5,"cinq ",AA50)))))))</f>
        <v/>
      </c>
    </row>
    <row r="34" spans="27:27" ht="12.75" customHeight="1">
      <c r="AA34" s="7">
        <f>IF(AA18=0,"",IF(AA18&lt;2,"cent ",AA51))</f>
        <v/>
      </c>
    </row>
    <row r="35" spans="27:27" ht="12.75" customHeight="1">
      <c r="AA35" s="7">
        <f>IF(AA19=1,AA52,IF(AA19=7,AA68,IF(AA19=9,AA83,AA91)))</f>
        <v/>
      </c>
    </row>
    <row r="36" spans="27:27" ht="12.75" customHeight="1">
      <c r="AA36" s="7">
        <f>IF(AA10=11,"",IF(AA10=12,"",IF(AA10=13,"",IF(AA10=14,"",IF(AA10=15,"",IF(AA10=16,"",AA53))))))</f>
        <v/>
      </c>
    </row>
    <row r="37" spans="27:27" ht="12.75" customHeight="1">
      <c r="AA37" s="7">
        <f>IF(INT(AA1&lt;2),"euro ","euros ")</f>
        <v/>
      </c>
    </row>
    <row r="38" spans="27:27" ht="12.75" customHeight="1">
      <c r="AA38" s="7">
        <f>IF(AA6&gt;0,"et ","")</f>
        <v/>
      </c>
    </row>
    <row r="39" spans="27:27" ht="12.75" customHeight="1">
      <c r="AA39" s="7">
        <f>IF(AA21=1,AA54,IF(AA21=7,AA70,IF(AA21=9,AA84,AA92)))</f>
        <v/>
      </c>
    </row>
    <row r="40" spans="27:27" ht="12.75" customHeight="1">
      <c r="AA40" s="7">
        <f>IF(AA11=11,"",IF(AA11=12,"",IF(AA11=13,"",IF(AA11=14,"",IF(AA11=15,"",IF(AA11=16,"",AA55))))))</f>
        <v/>
      </c>
    </row>
    <row r="41" spans="27:27" ht="12.75" customHeight="1">
      <c r="AA41" s="7">
        <f>IF(AA6=0,"",IF(AA6&lt;2,"centime","centimes"))</f>
        <v/>
      </c>
    </row>
    <row r="42" spans="27:27" ht="12.75" customHeight="1">
      <c r="AA42" s="7">
        <f>IF(AA3=0," ",IF(AA12=6,"six ",IF(AA12=7,"sept ",IF(AA12=8,"huit ",IF(AA12=9,"neuf ",)))))</f>
        <v/>
      </c>
    </row>
    <row r="43" spans="27:27" ht="12.75" customHeight="1">
      <c r="AA43" s="7">
        <f>IF(AA7&gt;0,"cent ", "cents ")</f>
        <v/>
      </c>
    </row>
    <row r="44" spans="27:27" ht="12.75" customHeight="1">
      <c r="AA44" s="7">
        <f>IF(AA7=10,"dix ",IF(AA7=11,"onze ",IF(AA7=12,"douze ",IF(AA7=13,"treize ",IF(AA7=14,"quatorze ",IF(AA7=15,"quinze ",AA56))))))</f>
        <v/>
      </c>
    </row>
    <row r="45" spans="27:27" ht="12.75" customHeight="1">
      <c r="AA45" s="7">
        <f>IF(AA7=17,"",IF(AA7=18,"",IF(AA7=19,"",AA57)))</f>
        <v/>
      </c>
    </row>
    <row r="46" spans="27:27" ht="12.75" customHeight="1">
      <c r="AA46" s="7">
        <f>IF(AA15=6,"six ",IF(AA15=7,"sept ",IF(AA15=8,"huit ",IF(AA15=9,"neuf ",))))</f>
        <v/>
      </c>
    </row>
    <row r="47" spans="27:27" ht="12.75" customHeight="1">
      <c r="AA47" s="7">
        <f>IF(AA9&gt;0,"cent ", "cents ")</f>
        <v/>
      </c>
    </row>
    <row r="48" spans="27:27" ht="12.75" customHeight="1">
      <c r="AA48" s="7">
        <f>IF(AA9=10,"dix ",IF(AA9=11,"onze ",IF(AA9=12,"douze ",IF(AA9=13,"treize ",IF(AA9=14,"quatorze ",IF(AA9=15,"quinze ",AA58))))))</f>
        <v/>
      </c>
    </row>
    <row r="49" spans="27:27" ht="12.75" customHeight="1">
      <c r="AA49" s="7">
        <f>IF(AA9=11,"",IF(AA9=12,"",IF(AA9=13,"",IF(AA9=14,"",IF(AA9=15,"",IF(AA9=16,"",AA59))))))</f>
        <v/>
      </c>
    </row>
    <row r="50" spans="27:27" ht="12.75" customHeight="1">
      <c r="AA50" s="7">
        <f>IF(AA18=6,"six ",IF(AA18=7,"sept ",IF(AA18=8,"huit ",IF(AA18=9,"neuf ",))))</f>
        <v/>
      </c>
    </row>
    <row r="51" spans="27:27" ht="12.75" customHeight="1">
      <c r="AA51" s="7">
        <f>IF(AA10&gt;0,"cent ", "cents ")</f>
        <v/>
      </c>
    </row>
    <row r="52" spans="27:27" ht="12.75" customHeight="1">
      <c r="AA52" s="7">
        <f>IF(AA10=10,"dix ",IF(AA10=11,"onze ",IF(AA10=12,"douze ",IF(AA10=13,"treize ",IF(AA10=14,"quatorze ",IF(AA10=15,"quinze ",AA60))))))</f>
        <v/>
      </c>
    </row>
    <row r="53" spans="27:27" ht="12.75" customHeight="1">
      <c r="AA53" s="7">
        <f>IF(AA10=17,"",IF(AA10=18,"",IF(AA10=19,"",AA61)))</f>
        <v/>
      </c>
    </row>
    <row r="54" spans="27:27" ht="12.75" customHeight="1">
      <c r="AA54" s="7">
        <f>IF(AA11=10,"dix ",IF(AA11=11,"onze ",IF(AA11=12,"douze ",IF(AA11=13,"treize ",IF(AA11=14,"quatorze ",IF(AA11=15,"quinze ",AA62))))))</f>
        <v/>
      </c>
    </row>
    <row r="55" spans="27:27" ht="12.75" customHeight="1">
      <c r="AA55" s="7">
        <f>IF(AA11=17,"",IF(AA11=18,"",IF(AA11=19,"",AA63)))</f>
        <v/>
      </c>
    </row>
    <row r="56" spans="27:27" ht="12.75" customHeight="1">
      <c r="AA56" s="7">
        <f>IF(AA7=16,"seize ",IF(AA7=17,"dix-sept ",IF(AA7=18,"dix-huit ",IF(AA7=19,"dix-neuf ",AA64))))</f>
        <v/>
      </c>
    </row>
    <row r="57" spans="27:27" ht="12.75" customHeight="1">
      <c r="AA57" s="7">
        <f>IF(AA7=21,"et un ",IF(AA7=31,"et un ",IF(AA7=41,"et un ",IF(AA7=51,"et un ",IF(AA7=61,"et un ",AA65)))))</f>
        <v/>
      </c>
    </row>
    <row r="58" spans="27:27" ht="12.75" customHeight="1">
      <c r="AA58" s="7">
        <f>IF(AA9=16,"seize ",IF(AA9=17,"dix-sept ",IF(AA9=18,"dix-huit ",IF(AA9=19,"dix-neuf ",AA66))))</f>
        <v/>
      </c>
    </row>
    <row r="59" spans="27:27" ht="12.75" customHeight="1">
      <c r="AA59" s="7">
        <f>IF(AA9=17,"",IF(AA9=18,"",IF(AA9=19,"",AA67)))</f>
        <v/>
      </c>
    </row>
    <row r="60" spans="27:27" ht="12.75" customHeight="1">
      <c r="AA60" s="7">
        <f>IF(AA10=16,"seize ",IF(AA10=17,"dix-sept ",IF(AA10=18,"dix-huit ",IF(AA10=19,"dix-neuf ",AA68))))</f>
        <v/>
      </c>
    </row>
    <row r="61" spans="27:27" ht="12.75" customHeight="1">
      <c r="AA61" s="7">
        <f>IF(AA10=21,"et un ",IF(AA10=31,"et un ",IF(AA10=41,"et un ",IF(AA10=51,"et un ",IF(AA10=61,"et un ",AA69)))))</f>
        <v/>
      </c>
    </row>
    <row r="62" spans="27:27" ht="12.75" customHeight="1">
      <c r="AA62" s="7">
        <f>IF(AA11=16,"seize ",IF(AA11=17,"dix-sept ",IF(AA11=18,"dix-huit ",IF(AA11=19,"dix-neuf ",AA70))))</f>
        <v/>
      </c>
    </row>
    <row r="63" spans="27:27" ht="12.75" customHeight="1">
      <c r="AA63" s="7">
        <f>IF(AA11=21,"et un ",IF(AA11=31,"et un ",IF(AA11=41,"et un ",IF(AA11=51,"et un ",IF(AA11=61,"et un ",AA71)))))</f>
        <v/>
      </c>
    </row>
    <row r="64" spans="27:27" ht="12.75" customHeight="1">
      <c r="AA64" s="7">
        <f>IF(AA7=70,"soixante-dix ",IF(AA7=71,"soixante et onze ",IF(AA7=72,"soixante-douze ",IF(AA7=73,"soixante-treize ",IF(AA7=74,"soixante-quatorze ",IF(AA7=75,"soixante-quinze ",AA72))))))</f>
        <v/>
      </c>
    </row>
    <row r="65" spans="27:27" ht="12.75" customHeight="1">
      <c r="AA65" s="7">
        <f>IF(AA13=9,"",IF(AA13=7,"",IF(AA14=0,"",IF(AA14=1,"un ",IF(AA14=2,"deux ",IF(AA14=3,"trois ",IF(AA14=4,"quatre ",IF(AA14=5,"cinq ",AA73))))))))</f>
        <v/>
      </c>
    </row>
    <row r="66" spans="27:27" ht="12.75" customHeight="1">
      <c r="AA66" s="7">
        <f>IF(AA9=70,"soixante-dix ",IF(AA9=71,"soixante et onze ",IF(AA9=72,"soixante-douze ",IF(AA9=73,"soixante-treize ",IF(AA9=74,"soixante-quatorze ",IF(AA9=75,"soixante-quinze ",AA74))))))</f>
        <v/>
      </c>
    </row>
    <row r="67" spans="27:27" ht="12.75" customHeight="1">
      <c r="AA67" s="7">
        <f>IF(AA9=21,"et un ",IF(AA9=31,"et un ",IF(AA9=41,"et un ",IF(AA9=51,"et un ",IF(AA9=61,"et un ",AA75)))))</f>
        <v/>
      </c>
    </row>
    <row r="68" spans="27:27" ht="12.75" customHeight="1">
      <c r="AA68" s="7">
        <f>IF(AA10=70,"soixante-dix ",IF(AA10=71,"soixante et onze ",IF(AA10=72,"soixante-douze ",IF(AA10=73,"soixante-treize ",IF(AA10=74,"soixante-quatorze ",IF(AA10=75,"soixante-quinze ",AA76))))))</f>
        <v/>
      </c>
    </row>
    <row r="69" spans="27:27" ht="12.75" customHeight="1">
      <c r="AA69" s="7">
        <f>IF(AA19=9,"",IF(AA19=7,"",IF(AA20=0,"",IF(AA20=1,"un ",IF(AA20=2,"deux ",IF(AA20=3,"trois ",IF(AA20=4,"quatre ",IF(AA20=5,"cinq ",AA77))))))))</f>
        <v/>
      </c>
    </row>
    <row r="70" spans="27:27" ht="12.75" customHeight="1">
      <c r="AA70" s="7">
        <f>IF(AA11=70,"soixante-dix ",IF(AA11=71,"soixante et onze ",IF(AA11=72,"soixante-douze ",IF(AA11=73,"soixante-treize ",IF(AA11=74,"soixante-quatorze ",IF(AA11=75,"soixante-quinze ",AA78))))))</f>
        <v/>
      </c>
    </row>
    <row r="71" spans="27:27" ht="12.75" customHeight="1">
      <c r="AA71" s="7">
        <f>IF(AA21=9,"",IF(AA21=7,"",IF(AA22=0,"",IF(AA22=1,"un ",IF(AA22=2,"deux ",IF(AA22=3,"trois ",IF(AA22=4,"quatre ",IF(AA22=5,"cinq ",AA79))))))))</f>
        <v/>
      </c>
    </row>
    <row r="72" spans="27:27" ht="12.75" customHeight="1">
      <c r="AA72" s="7">
        <f>IF(AA7=76,"soixante-seize ",IF(AA7=77,"soixante-dix-sept ",IF(AA7=78,"soixante-dix-huit ",IF(AA7=79,"soixante-dix-neuf ",AA80))))</f>
        <v/>
      </c>
    </row>
    <row r="73" spans="27:27" ht="12.75" customHeight="1">
      <c r="AA73" s="7">
        <f>IF(AA13=9,"",IF(AA14=6,"six ",IF(AA14=7,"sept ",IF(AA14=8,"huit ",IF(AA14=9,"neuf ",)))))</f>
        <v/>
      </c>
    </row>
    <row r="74" spans="27:27" ht="12.75" customHeight="1">
      <c r="AA74" s="7">
        <f>IF(AA9=76,"soixante-seize ",IF(AA9=77,"soixante-dix-sept ",IF(AA9=78,"soixante-dix-huit ",IF(AA9=79,"soixante-dix-neuf ",AA81))))</f>
        <v/>
      </c>
    </row>
    <row r="75" spans="27:27" ht="12.75" customHeight="1">
      <c r="AA75" s="7">
        <f>IF(AA16=9,"",IF(AA16=7,"",IF(AA17=0,"",IF(AA17=1,"un ",IF(AA17=2,"deux ",IF(AA17=3,"trois ",IF(AA17=4,"quatre ",IF(AA17=5,"cinq ",AA82))))))))</f>
        <v/>
      </c>
    </row>
    <row r="76" spans="27:27" ht="12.75" customHeight="1">
      <c r="AA76" s="7">
        <f>IF(AA10=76,"soixante-seize ",IF(AA10=77,"soixante-dix-sept ",IF(AA10=78,"soixante-dix-huit ",IF(AA10=79,"soixante-dix-neuf ",AA83))))</f>
        <v/>
      </c>
    </row>
    <row r="77" spans="27:27" ht="12.75" customHeight="1">
      <c r="AA77" s="7">
        <f>IF(AA19=9,"",IF(AA20=6,"six ",IF(AA20=7,"sept ",IF(AA20=8,"huit ",IF(AA20=9,"neuf ",)))))</f>
        <v/>
      </c>
    </row>
    <row r="78" spans="27:27" ht="12.75" customHeight="1">
      <c r="AA78" s="7">
        <f>IF(AA11=76,"soixante-seize ",IF(AA11=77,"soixante-dix-sept ",IF(AA11=78,"soixante-dix-huit ",IF(AA11=79,"soixante-dix-neuf ",AA84))))</f>
        <v/>
      </c>
    </row>
    <row r="79" spans="27:27" ht="12.75" customHeight="1">
      <c r="AA79" s="7">
        <f>IF(AA21=9,"",IF(AA22=6,"six ",IF(AA22=7,"sept ",IF(AA22=8,"huit ",IF(AA22=9,"neuf ",)))))</f>
        <v/>
      </c>
    </row>
    <row r="80" spans="27:27" ht="12.75" customHeight="1">
      <c r="AA80" s="7">
        <f>IF(AA7=90,"quatre-vingt-dix ",IF(AA7=91,"quatre-vingt-onze ",IF(AA7=92,"quatre-vingt-douze ",IF(AA7=93,"quatre-vingt-treize ",IF(AA7=94,"quatre-vingt-quatorze ",IF(AA7=95,"quatre-vingt-quinze ",AA85))))))</f>
        <v/>
      </c>
    </row>
    <row r="81" spans="27:27" ht="12.75" customHeight="1">
      <c r="AA81" s="7">
        <f>IF(AA9=90,"quatre-vingt-dix ",IF(AA9=91,"quatre-vingt-onze ",IF(AA9=92,"quatre-vingt-douze ",IF(AA9=93,"quatre-vingt-treize ",IF(AA9=94,"quatre-vingt-quatorze ",IF(AA9=95,"quatre-vingt-quinze ",AA86))))))</f>
        <v/>
      </c>
    </row>
    <row r="82" spans="27:27" ht="12.75" customHeight="1">
      <c r="AA82" s="7">
        <f>IF(AA16=9,"",IF(AA17=6,"six ",IF(AA17=7,"sept ",IF(AA17=8,"huit ",IF(AA17=9,"neuf ",)))))</f>
        <v/>
      </c>
    </row>
    <row r="83" spans="27:27" ht="12.75" customHeight="1">
      <c r="AA83" s="7">
        <f>IF(AA10=90,"quatre-vingt-dix ",IF(AA10=91,"quatre-vingt-onze ",IF(AA10=92,"quatre-vingt-douze ",IF(AA10=93,"quatre-vingt-treize ",IF(AA10=94,"quatre-vingt-quatorze ",IF(AA10=95,"quatre-vingt-quinze ",AA87))))))</f>
        <v/>
      </c>
    </row>
    <row r="84" spans="27:27" ht="12.75" customHeight="1">
      <c r="AA84" s="7">
        <f>IF(AA11=90,"quatre-vingt-dix ",IF(AA11=91,"quatre-vingt-onze ",IF(AA11=92,"quatre-vingt-douze ",IF(AA11=93,"quatre-vingt-treize ",IF(AA11=94,"quatre-vingt-quatorze ",IF(AA11=95,"quatre-vingt-quinze ",AA88))))))</f>
        <v/>
      </c>
    </row>
    <row r="85" spans="27:27" ht="12.75" customHeight="1">
      <c r="AA85" s="7">
        <f>IF(AA7=96,"quatre-vingt-seize ",IF(AA7=97,"quatre-vingt-dix-sept ",IF(AA7=98,"quatre-vingt-dix-huit ",IF(AA7=99,"quatre-vingt-dix-neuf ",AA89))))</f>
        <v/>
      </c>
    </row>
    <row r="86" spans="27:27" ht="12.75" customHeight="1">
      <c r="AA86" s="7">
        <f>IF(AA9=96,"quatre-vingt-seize ",IF(AA9=97,"quatre-vingt-dix-sept ",IF(AA9=98,"quatre-vingt-dix-huit ",IF(AA9=99,"quatre-vingt-dix-neuf ",AA90))))</f>
        <v/>
      </c>
    </row>
    <row r="87" spans="27:27" ht="12.75" customHeight="1">
      <c r="AA87" s="7">
        <f>IF(AA10=96,"quatre-vingt-seize ",IF(AA10=97,"quatre-vingt-dix-sept ",IF(AA10=98,"quatre-vingt-dix-huit ",IF(AA10=99,"quatre-vingt-dix-neuf ",AA91))))</f>
        <v/>
      </c>
    </row>
    <row r="88" spans="27:27" ht="12.75" customHeight="1">
      <c r="AA88" s="7">
        <f>IF(AA11=96,"quatre-vingt-seize ",IF(AA11=97,"quatre-vingt-dix-sept ",IF(AA11=98,"quatre-vingt-dix-huit ",IF(AA11=99,"quatre-vingt-dix-neuf ",AA92))))</f>
        <v/>
      </c>
    </row>
    <row r="89" spans="27:27" ht="12.75" customHeight="1">
      <c r="AA89" s="7">
        <f>IF(AA13=2,"vingt ",IF(AA13=3,"trente ",IF(AA13=4,"quarante ",IF(AA13=5,"cinquante ",AA93))))</f>
        <v/>
      </c>
    </row>
    <row r="90" spans="27:27" ht="12.75" customHeight="1">
      <c r="AA90" s="7">
        <f>IF(AA16=2,"vingt ",IF(AA16=3,"trente ",IF(AA16=4,"quarante ",IF(AA16=5,"cinquante ",AA94))))</f>
        <v/>
      </c>
    </row>
    <row r="91" spans="27:27" ht="12.75" customHeight="1">
      <c r="AA91" s="7">
        <f>IF(AA19=2,"vingt ",IF(AA19=3,"trente ",IF(AA19=4,"quarante ",IF(AA19=5,"cinquante ",AA95))))</f>
        <v/>
      </c>
    </row>
    <row r="92" spans="27:27" ht="12.75" customHeight="1">
      <c r="AA92" s="7">
        <f>IF(AA21=2,"vingt ",IF(AA21=3,"trente ",IF(AA21=4,"quarante ",IF(AA21=5,"cinquante ",AA96))))</f>
        <v/>
      </c>
    </row>
    <row r="93" spans="27:27" ht="12.75" customHeight="1">
      <c r="AA93" s="7">
        <f>IF(AA13=6,"soixante ",IF(AA7=80,"quatre-vingts ",IF(AA13=8,"quatre-vingt-","")))</f>
        <v/>
      </c>
    </row>
    <row r="94" spans="27:27" ht="12.75" customHeight="1">
      <c r="AA94" s="7">
        <f>IF(AA16=6,"soixante ",IF(AA9=80,"quatre-vingts ",IF(AA16=8,"quatre-vingt-","")))</f>
        <v/>
      </c>
    </row>
    <row r="95" spans="27:27" ht="12.75" customHeight="1">
      <c r="AA95" s="7">
        <f>IF(AA19=6,"soixante ",IF(AA10=80,"quatre-vingts ",IF(AA19=8,"quatre-vingt-","")))</f>
        <v/>
      </c>
    </row>
    <row r="96" spans="27:27" ht="12.75" customHeight="1">
      <c r="AA96" s="7">
        <f>IF(AA21=6,"soixante ",IF(AA11=80,"quatre-vingts ",IF(AA21=8,"quatre-vingt-","")))</f>
        <v/>
      </c>
    </row>
    <row r="97" spans="27:27" ht="12.75" customHeight="1">
      <c r="AA97" s="7">
        <f>0</f>
        <v/>
      </c>
    </row>
    <row r="98" spans="27:27" ht="12.75" customHeight="1">
      <c r="AA98" s="7">
        <f>(AA23&amp;AA24&amp;AA25&amp;AA26&amp;AA27&amp;AA28&amp;AA29&amp;AA30&amp;AA31&amp;AA32&amp;AA33&amp;AA34&amp;AA35&amp;AA36&amp;AA37&amp;AA38&amp;AA39&amp;AA40&amp;AA41)</f>
        <v/>
      </c>
    </row>
  </sheetData>
  <mergeCells count="6">
    <mergeCell ref="C3:J3"/>
    <mergeCell ref="C5:J5"/>
    <mergeCell ref="C11:J11"/>
    <mergeCell ref="C24:J24"/>
    <mergeCell ref="C26:J26"/>
    <mergeCell ref="C28:J28"/>
  </mergeCells>
  <pageMargins left="0.7" right="0.7" top="0.75" bottom="0.75" header="0.3" footer="0.3"/>
</worksheet>
</file>

<file path=xl/worksheets/sheet4.xml><?xml version="1.0" encoding="utf-8"?>
<worksheet xmlns="http://schemas.openxmlformats.org/spreadsheetml/2006/main" xmlns:r="http://schemas.openxmlformats.org/officeDocument/2006/relationships">
  <sheetPr>
    <outlinePr summaryBelow="0" summaryRight="0"/>
  </sheetPr>
  <dimension ref="A1:C12"/>
  <sheetViews>
    <sheetView workbookViewId="0"/>
  </sheetViews>
  <sheetFormatPr defaultRowHeight="15"/>
  <cols>
    <col min="1" max="1" width="24.7109375" customWidth="1"/>
  </cols>
  <sheetData>
    <row r="1" spans="1:3">
      <c r="A1" s="7" t="s">
        <v>138</v>
      </c>
      <c r="B1" s="7" t="s">
        <v>139</v>
      </c>
    </row>
    <row r="2" spans="1:3">
      <c r="A2" s="7" t="s">
        <v>140</v>
      </c>
      <c r="B2" s="7" t="s">
        <v>132</v>
      </c>
    </row>
    <row r="3" spans="1:3">
      <c r="A3" s="7" t="s">
        <v>141</v>
      </c>
      <c r="B3" s="7">
        <v>1</v>
      </c>
    </row>
    <row r="4" spans="1:3">
      <c r="A4" s="7" t="s">
        <v>142</v>
      </c>
      <c r="B4" s="7">
        <v>0</v>
      </c>
    </row>
    <row r="5" spans="1:3">
      <c r="A5" s="7" t="s">
        <v>143</v>
      </c>
      <c r="B5" s="7">
        <v>0</v>
      </c>
    </row>
    <row r="6" spans="1:3">
      <c r="A6" s="7" t="s">
        <v>144</v>
      </c>
      <c r="B6" s="7">
        <v>1</v>
      </c>
    </row>
    <row r="7" spans="1:3">
      <c r="A7" s="7" t="s">
        <v>145</v>
      </c>
      <c r="B7" s="7">
        <v>1</v>
      </c>
    </row>
    <row r="8" spans="1:3">
      <c r="A8" s="7" t="s">
        <v>146</v>
      </c>
      <c r="B8" s="7">
        <v>0</v>
      </c>
    </row>
    <row r="9" spans="1:3">
      <c r="A9" s="7" t="s">
        <v>147</v>
      </c>
      <c r="B9" s="7">
        <v>0</v>
      </c>
    </row>
    <row r="10" spans="1:3">
      <c r="A10" s="7" t="s">
        <v>148</v>
      </c>
      <c r="C10" s="7" t="s">
        <v>149</v>
      </c>
    </row>
    <row r="11" spans="1:3">
      <c r="A11" s="7" t="s">
        <v>150</v>
      </c>
      <c r="B11" s="7">
        <v>0</v>
      </c>
    </row>
    <row r="12" spans="1:3">
      <c r="A12" s="7" t="s">
        <v>151</v>
      </c>
      <c r="B12" s="7" t="s">
        <v>152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rgb="FFFF9900"/>
    <outlinePr summaryBelow="0" summaryRight="0"/>
    <pageSetUpPr fitToPage="1"/>
  </sheetPr>
  <dimension ref="A2:J28"/>
  <sheetViews>
    <sheetView showGridLines="0" workbookViewId="0">
      <selection activeCell="C4" sqref="C4:J4"/>
    </sheetView>
  </sheetViews>
  <sheetFormatPr defaultRowHeight="12.75" customHeight="1"/>
  <cols>
    <col min="1" max="1" width="6.7109375" customWidth="1"/>
    <col min="2" max="2" width="35" customWidth="1"/>
    <col min="3" max="10" width="11.42578125" customWidth="1"/>
  </cols>
  <sheetData>
    <row r="2" spans="1:10" ht="12.75" customHeight="1">
      <c r="B2" s="92" t="s">
        <v>153</v>
      </c>
      <c r="C2" s="92"/>
      <c r="D2" s="92"/>
      <c r="E2" s="92"/>
      <c r="F2" s="92"/>
      <c r="G2" s="92"/>
      <c r="H2" s="92"/>
      <c r="I2" s="92"/>
      <c r="J2" s="92"/>
    </row>
    <row r="4" spans="1:10" ht="12.75" customHeight="1">
      <c r="A4" s="85" t="s">
        <v>106</v>
      </c>
      <c r="B4" s="86" t="s">
        <v>154</v>
      </c>
      <c r="C4" s="93"/>
      <c r="D4" s="93"/>
      <c r="E4" s="93"/>
      <c r="F4" s="93"/>
      <c r="G4" s="93"/>
      <c r="H4" s="93"/>
      <c r="I4" s="93"/>
      <c r="J4" s="93"/>
    </row>
    <row r="6" spans="1:10" ht="12.75" customHeight="1">
      <c r="A6" s="85" t="s">
        <v>108</v>
      </c>
      <c r="B6" s="86" t="s">
        <v>155</v>
      </c>
      <c r="C6" s="93"/>
      <c r="D6" s="93"/>
      <c r="E6" s="93"/>
      <c r="F6" s="93"/>
      <c r="G6" s="93"/>
      <c r="H6" s="93"/>
      <c r="I6" s="93"/>
      <c r="J6" s="93"/>
    </row>
    <row r="8" spans="1:10" ht="12.75" customHeight="1">
      <c r="A8" s="85" t="s">
        <v>118</v>
      </c>
      <c r="B8" s="86" t="s">
        <v>156</v>
      </c>
      <c r="C8" s="93"/>
      <c r="D8" s="93"/>
      <c r="E8" s="93"/>
      <c r="F8" s="93"/>
      <c r="G8" s="93"/>
      <c r="H8" s="93"/>
      <c r="I8" s="93"/>
      <c r="J8" s="93"/>
    </row>
    <row r="10" spans="1:10" ht="12.75" customHeight="1">
      <c r="A10" s="85" t="s">
        <v>120</v>
      </c>
      <c r="B10" s="86" t="s">
        <v>157</v>
      </c>
      <c r="C10" s="94"/>
      <c r="D10" s="94"/>
      <c r="E10" s="94"/>
      <c r="F10" s="94"/>
      <c r="G10" s="94"/>
      <c r="H10" s="94"/>
      <c r="I10" s="94"/>
      <c r="J10" s="94"/>
    </row>
    <row r="12" spans="1:10" ht="12.75" customHeight="1">
      <c r="A12" s="85" t="s">
        <v>110</v>
      </c>
      <c r="B12" s="86" t="s">
        <v>158</v>
      </c>
      <c r="C12" s="93"/>
      <c r="D12" s="93"/>
      <c r="E12" s="93"/>
      <c r="F12" s="93"/>
      <c r="G12" s="93"/>
      <c r="H12" s="93"/>
      <c r="I12" s="93"/>
      <c r="J12" s="93"/>
    </row>
    <row r="14" spans="1:10" ht="12.75" customHeight="1">
      <c r="A14" s="85" t="s">
        <v>122</v>
      </c>
      <c r="B14" s="86" t="s">
        <v>159</v>
      </c>
      <c r="C14" s="93"/>
      <c r="D14" s="93"/>
      <c r="E14" s="93"/>
      <c r="F14" s="93"/>
      <c r="G14" s="93"/>
      <c r="H14" s="93"/>
      <c r="I14" s="93"/>
      <c r="J14" s="93"/>
    </row>
    <row r="16" spans="1:10" ht="12.75" customHeight="1">
      <c r="A16" s="85" t="s">
        <v>124</v>
      </c>
      <c r="B16" s="86" t="s">
        <v>160</v>
      </c>
      <c r="C16" s="93"/>
      <c r="D16" s="93"/>
      <c r="E16" s="93"/>
      <c r="F16" s="93"/>
      <c r="G16" s="93"/>
      <c r="H16" s="93"/>
      <c r="I16" s="93"/>
      <c r="J16" s="93"/>
    </row>
    <row r="18" spans="1:10" ht="12.75" customHeight="1">
      <c r="A18" s="85" t="s">
        <v>126</v>
      </c>
      <c r="B18" s="86" t="s">
        <v>161</v>
      </c>
      <c r="C18" s="95"/>
      <c r="D18" s="95"/>
      <c r="E18" s="95"/>
      <c r="F18" s="95"/>
      <c r="G18" s="95"/>
      <c r="H18" s="95"/>
      <c r="I18" s="95"/>
      <c r="J18" s="95"/>
    </row>
    <row r="20" spans="1:10" ht="12.75" customHeight="1">
      <c r="A20" s="85" t="s">
        <v>162</v>
      </c>
      <c r="B20" s="86" t="s">
        <v>163</v>
      </c>
      <c r="C20" s="95"/>
      <c r="D20" s="95"/>
      <c r="E20" s="95"/>
      <c r="F20" s="95"/>
      <c r="G20" s="95"/>
      <c r="H20" s="95"/>
      <c r="I20" s="95"/>
      <c r="J20" s="95"/>
    </row>
    <row r="22" spans="1:10" ht="12.75" customHeight="1">
      <c r="A22" s="85" t="s">
        <v>112</v>
      </c>
      <c r="B22" s="86" t="s">
        <v>164</v>
      </c>
      <c r="C22" s="95"/>
      <c r="D22" s="95"/>
      <c r="E22" s="95"/>
      <c r="F22" s="95"/>
      <c r="G22" s="95"/>
      <c r="H22" s="95"/>
      <c r="I22" s="95"/>
      <c r="J22" s="95"/>
    </row>
    <row r="24" spans="1:10" ht="12.75" customHeight="1">
      <c r="A24" s="85" t="s">
        <v>114</v>
      </c>
      <c r="B24" s="86" t="s">
        <v>165</v>
      </c>
      <c r="C24" s="93"/>
      <c r="D24" s="93"/>
      <c r="E24" s="93"/>
      <c r="F24" s="93"/>
      <c r="G24" s="93"/>
      <c r="H24" s="93"/>
      <c r="I24" s="93"/>
      <c r="J24" s="93"/>
    </row>
    <row r="28" spans="1:10" ht="60" customHeight="1">
      <c r="A28" s="85" t="s">
        <v>116</v>
      </c>
      <c r="B28" s="86" t="s">
        <v>166</v>
      </c>
      <c r="C28" s="93"/>
      <c r="D28" s="93"/>
      <c r="E28" s="93"/>
      <c r="F28" s="93"/>
      <c r="G28" s="93"/>
      <c r="H28" s="93"/>
      <c r="I28" s="93"/>
      <c r="J28" s="93"/>
    </row>
  </sheetData>
  <mergeCells count="13">
    <mergeCell ref="B2:J2"/>
    <mergeCell ref="C4:J4"/>
    <mergeCell ref="C6:J6"/>
    <mergeCell ref="C8:J8"/>
    <mergeCell ref="C10:J10"/>
    <mergeCell ref="C12:J12"/>
    <mergeCell ref="C14:J14"/>
    <mergeCell ref="C16:J16"/>
    <mergeCell ref="C18:J18"/>
    <mergeCell ref="C20:J20"/>
    <mergeCell ref="C22:J22"/>
    <mergeCell ref="C24:J24"/>
    <mergeCell ref="C28:J28"/>
  </mergeCells>
  <pageMargins left="0.70866141732283" right="0.70866141732283" top="0.74803149606299" bottom="0.74803149606299" header="0.31496062992126" footer="0.31496062992126"/>
  <pageSetup paperSize="9" fitToHeight="0" orientation="landscape"/>
  <headerFooter/>
</worksheet>
</file>

<file path=xl/worksheets/sheet6.xml><?xml version="1.0" encoding="utf-8"?>
<worksheet xmlns="http://schemas.openxmlformats.org/spreadsheetml/2006/main" xmlns:r="http://schemas.openxmlformats.org/officeDocument/2006/relationships">
  <sheetPr>
    <tabColor rgb="FF009BFF"/>
    <outlinePr summaryBelow="0" summaryRight="0"/>
    <pageSetUpPr fitToPage="1"/>
  </sheetPr>
  <dimension ref="A2:F54"/>
  <sheetViews>
    <sheetView showGridLines="0" workbookViewId="0">
      <selection activeCell="B6" sqref="B6"/>
    </sheetView>
  </sheetViews>
  <sheetFormatPr defaultRowHeight="12.75" customHeight="1"/>
  <cols>
    <col min="1" max="1" width="6.7109375" customWidth="1"/>
    <col min="2" max="2" width="68.140625" customWidth="1"/>
    <col min="3" max="6" width="15.5703125" customWidth="1"/>
  </cols>
  <sheetData>
    <row r="2" spans="2:6" ht="16.2" customHeight="1">
      <c r="B2" s="96" t="s">
        <v>167</v>
      </c>
      <c r="C2" s="96"/>
      <c r="D2" s="96"/>
      <c r="E2" s="96"/>
      <c r="F2" s="96"/>
    </row>
    <row r="4" spans="2:6" ht="12.75" customHeight="1">
      <c r="B4" s="97" t="s">
        <v>168</v>
      </c>
      <c r="C4" s="97" t="s">
        <v>169</v>
      </c>
      <c r="D4" s="97" t="s">
        <v>170</v>
      </c>
      <c r="E4" s="97" t="s">
        <v>171</v>
      </c>
      <c r="F4" s="97" t="s">
        <v>172</v>
      </c>
    </row>
    <row r="6" spans="2:6" ht="12.75" customHeight="1">
      <c r="B6" s="98"/>
      <c r="C6" s="99"/>
      <c r="D6" s="100"/>
      <c r="E6" s="101"/>
      <c r="F6" s="102">
        <f>IF(AND(E6= "",D6= ""), "", ROUND(ROUND(E6, 2) * ROUND(D6, 3), 2))</f>
        <v/>
      </c>
    </row>
    <row r="8" spans="2:6" ht="12.75" customHeight="1">
      <c r="B8" s="98"/>
      <c r="C8" s="99"/>
      <c r="D8" s="100"/>
      <c r="E8" s="101"/>
      <c r="F8" s="102">
        <f>IF(AND(E8= "",D8= ""), "", ROUND(ROUND(E8, 2) * ROUND(D8, 3), 2))</f>
        <v/>
      </c>
    </row>
    <row r="10" spans="2:6" ht="12.75" customHeight="1">
      <c r="B10" s="98"/>
      <c r="C10" s="99"/>
      <c r="D10" s="100"/>
      <c r="E10" s="101"/>
      <c r="F10" s="102">
        <f>IF(AND(E10= "",D10= ""), "", ROUND(ROUND(E10, 2) * ROUND(D10, 3), 2))</f>
        <v/>
      </c>
    </row>
    <row r="12" spans="2:6" ht="12.75" customHeight="1">
      <c r="B12" s="98"/>
      <c r="C12" s="99"/>
      <c r="D12" s="100"/>
      <c r="E12" s="101"/>
      <c r="F12" s="102">
        <f>IF(AND(E12= "",D12= ""), "", ROUND(ROUND(E12, 2) * ROUND(D12, 3), 2))</f>
        <v/>
      </c>
    </row>
    <row r="14" spans="2:6" ht="12.75" customHeight="1">
      <c r="B14" s="98"/>
      <c r="C14" s="99"/>
      <c r="D14" s="100"/>
      <c r="E14" s="101"/>
      <c r="F14" s="102">
        <f>IF(AND(E14= "",D14= ""), "", ROUND(ROUND(E14, 2) * ROUND(D14, 3), 2))</f>
        <v/>
      </c>
    </row>
    <row r="16" spans="2:6" ht="12.75" customHeight="1">
      <c r="B16" s="98"/>
      <c r="C16" s="99"/>
      <c r="D16" s="100"/>
      <c r="E16" s="101"/>
      <c r="F16" s="102">
        <f>IF(AND(E16= "",D16= ""), "", ROUND(ROUND(E16, 2) * ROUND(D16, 3), 2))</f>
        <v/>
      </c>
    </row>
    <row r="18" spans="2:6" ht="12.75" customHeight="1">
      <c r="B18" s="98"/>
      <c r="C18" s="99"/>
      <c r="D18" s="100"/>
      <c r="E18" s="101"/>
      <c r="F18" s="102">
        <f>IF(AND(E18= "",D18= ""), "", ROUND(ROUND(E18, 2) * ROUND(D18, 3), 2))</f>
        <v/>
      </c>
    </row>
    <row r="20" spans="2:6" ht="12.75" customHeight="1">
      <c r="B20" s="98"/>
      <c r="C20" s="99"/>
      <c r="D20" s="100"/>
      <c r="E20" s="101"/>
      <c r="F20" s="102">
        <f>IF(AND(E20= "",D20= ""), "", ROUND(ROUND(E20, 2) * ROUND(D20, 3), 2))</f>
        <v/>
      </c>
    </row>
    <row r="22" spans="2:6" ht="12.75" customHeight="1">
      <c r="B22" s="98"/>
      <c r="C22" s="99"/>
      <c r="D22" s="100"/>
      <c r="E22" s="101"/>
      <c r="F22" s="102">
        <f>IF(AND(E22= "",D22= ""), "", ROUND(ROUND(E22, 2) * ROUND(D22, 3), 2))</f>
        <v/>
      </c>
    </row>
    <row r="24" spans="2:6" ht="12.75" customHeight="1">
      <c r="B24" s="98"/>
      <c r="C24" s="99"/>
      <c r="D24" s="100"/>
      <c r="E24" s="101"/>
      <c r="F24" s="102">
        <f>IF(AND(E24= "",D24= ""), "", ROUND(ROUND(E24, 2) * ROUND(D24, 3), 2))</f>
        <v/>
      </c>
    </row>
    <row r="26" spans="2:6" ht="12.75" customHeight="1">
      <c r="B26" s="98"/>
      <c r="C26" s="99"/>
      <c r="D26" s="100"/>
      <c r="E26" s="101"/>
      <c r="F26" s="102">
        <f>IF(AND(E26= "",D26= ""), "", ROUND(ROUND(E26, 2) * ROUND(D26, 3), 2))</f>
        <v/>
      </c>
    </row>
    <row r="28" spans="2:6" ht="12.75" customHeight="1">
      <c r="B28" s="98"/>
      <c r="C28" s="99"/>
      <c r="D28" s="100"/>
      <c r="E28" s="101"/>
      <c r="F28" s="102">
        <f>IF(AND(E28= "",D28= ""), "", ROUND(ROUND(E28, 2) * ROUND(D28, 3), 2))</f>
        <v/>
      </c>
    </row>
    <row r="30" spans="2:6" ht="12.75" customHeight="1">
      <c r="B30" s="98"/>
      <c r="C30" s="99"/>
      <c r="D30" s="100"/>
      <c r="E30" s="101"/>
      <c r="F30" s="102">
        <f>IF(AND(E30= "",D30= ""), "", ROUND(ROUND(E30, 2) * ROUND(D30, 3), 2))</f>
        <v/>
      </c>
    </row>
    <row r="32" spans="2:6" ht="12.75" customHeight="1">
      <c r="B32" s="98"/>
      <c r="C32" s="99"/>
      <c r="D32" s="100"/>
      <c r="E32" s="101"/>
      <c r="F32" s="102">
        <f>IF(AND(E32= "",D32= ""), "", ROUND(ROUND(E32, 2) * ROUND(D32, 3), 2))</f>
        <v/>
      </c>
    </row>
    <row r="34" spans="2:6" ht="12.75" customHeight="1">
      <c r="B34" s="98"/>
      <c r="C34" s="99"/>
      <c r="D34" s="100"/>
      <c r="E34" s="101"/>
      <c r="F34" s="102">
        <f>IF(AND(E34= "",D34= ""), "", ROUND(ROUND(E34, 2) * ROUND(D34, 3), 2))</f>
        <v/>
      </c>
    </row>
    <row r="36" spans="2:6" ht="12.75" customHeight="1">
      <c r="B36" s="98"/>
      <c r="C36" s="99"/>
      <c r="D36" s="100"/>
      <c r="E36" s="101"/>
      <c r="F36" s="102">
        <f>IF(AND(E36= "",D36= ""), "", ROUND(ROUND(E36, 2) * ROUND(D36, 3), 2))</f>
        <v/>
      </c>
    </row>
    <row r="38" spans="2:6" ht="12.75" customHeight="1">
      <c r="B38" s="98"/>
      <c r="C38" s="99"/>
      <c r="D38" s="100"/>
      <c r="E38" s="101"/>
      <c r="F38" s="102">
        <f>IF(AND(E38= "",D38= ""), "", ROUND(ROUND(E38, 2) * ROUND(D38, 3), 2))</f>
        <v/>
      </c>
    </row>
    <row r="40" spans="2:6" ht="12.75" customHeight="1">
      <c r="B40" s="98"/>
      <c r="C40" s="99"/>
      <c r="D40" s="100"/>
      <c r="E40" s="101"/>
      <c r="F40" s="102">
        <f>IF(AND(E40= "",D40= ""), "", ROUND(ROUND(E40, 2) * ROUND(D40, 3), 2))</f>
        <v/>
      </c>
    </row>
    <row r="42" spans="2:6" ht="12.75" customHeight="1">
      <c r="B42" s="98"/>
      <c r="C42" s="99"/>
      <c r="D42" s="100"/>
      <c r="E42" s="101"/>
      <c r="F42" s="102">
        <f>IF(AND(E42= "",D42= ""), "", ROUND(ROUND(E42, 2) * ROUND(D42, 3), 2))</f>
        <v/>
      </c>
    </row>
    <row r="44" spans="2:6" ht="12.75" customHeight="1">
      <c r="B44" s="98"/>
      <c r="C44" s="99"/>
      <c r="D44" s="100"/>
      <c r="E44" s="101"/>
      <c r="F44" s="102">
        <f>IF(AND(E44= "",D44= ""), "", ROUND(ROUND(E44, 2) * ROUND(D44, 3), 2))</f>
        <v/>
      </c>
    </row>
    <row r="46" spans="2:6" ht="12.75" customHeight="1">
      <c r="B46" s="98"/>
      <c r="C46" s="99"/>
      <c r="D46" s="100"/>
      <c r="E46" s="101"/>
      <c r="F46" s="102">
        <f>IF(AND(E46= "",D46= ""), "", ROUND(ROUND(E46, 2) * ROUND(D46, 3), 2))</f>
        <v/>
      </c>
    </row>
    <row r="48" spans="2:6" ht="12.75" customHeight="1">
      <c r="B48" s="98"/>
      <c r="C48" s="99"/>
      <c r="D48" s="100"/>
      <c r="E48" s="101"/>
      <c r="F48" s="102">
        <f>IF(AND(E48= "",D48= ""), "", ROUND(ROUND(E48, 2) * ROUND(D48, 3), 2))</f>
        <v/>
      </c>
    </row>
    <row r="50" spans="2:6" ht="12.75" customHeight="1">
      <c r="B50" s="98"/>
      <c r="C50" s="99"/>
      <c r="D50" s="100"/>
      <c r="E50" s="101"/>
      <c r="F50" s="102">
        <f>IF(AND(E50= "",D50= ""), "", ROUND(ROUND(E50, 2) * ROUND(D50, 3), 2))</f>
        <v/>
      </c>
    </row>
    <row r="52" spans="2:6" ht="12.75" customHeight="1">
      <c r="B52" s="98"/>
      <c r="C52" s="99"/>
      <c r="D52" s="100"/>
      <c r="E52" s="101"/>
      <c r="F52" s="102">
        <f>IF(AND(E52= "",D52= ""), "", ROUND(ROUND(E52, 2) * ROUND(D52, 3), 2))</f>
        <v/>
      </c>
    </row>
    <row r="54" spans="2:6" ht="12.75" customHeight="1">
      <c r="B54" s="98"/>
      <c r="C54" s="99"/>
      <c r="D54" s="100"/>
      <c r="E54" s="101"/>
      <c r="F54" s="102">
        <f>IF(AND(E54= "",D54= ""), "", ROUND(ROUND(E54, 2) * ROUND(D54, 3), 2))</f>
        <v/>
      </c>
    </row>
  </sheetData>
  <mergeCells count="1">
    <mergeCell ref="B2:F2"/>
  </mergeCells>
  <pageMargins left="0.70866141732283" right="0.70866141732283" top="0.74803149606299" bottom="0.74803149606299" header="0.31496062992126" footer="0.31496062992126"/>
  <pageSetup paperSize="9"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28</vt:i4>
      </vt:variant>
    </vt:vector>
  </HeadingPairs>
  <TitlesOfParts>
    <vt:vector size="34" baseType="lpstr">
      <vt:lpstr>Page de garde</vt:lpstr>
      <vt:lpstr>DPGF</vt:lpstr>
      <vt:lpstr>Paramètres</vt:lpstr>
      <vt:lpstr>Version</vt:lpstr>
      <vt:lpstr>Coordonnées Entreprise</vt:lpstr>
      <vt:lpstr>Prestations supplémentaires</vt:lpstr>
      <vt:lpstr>CODELOT</vt:lpstr>
      <vt:lpstr>CPVILLEDOSSIER</vt:lpstr>
      <vt:lpstr>DATEVALEUR</vt:lpstr>
      <vt:lpstr>INDICELOT</vt:lpstr>
      <vt:lpstr>NUMDOSSIER</vt:lpstr>
      <vt:lpstr>OBSERVATIONCONSULTE</vt:lpstr>
      <vt:lpstr>PARCELLEDOSSIER</vt:lpstr>
      <vt:lpstr>PHASELOT</vt:lpstr>
      <vt:lpstr>DPGF!Print_Titles</vt:lpstr>
      <vt:lpstr>RUEDOSSIER</vt:lpstr>
      <vt:lpstr>TAUXTVA1</vt:lpstr>
      <vt:lpstr>TAUXTVA2</vt:lpstr>
      <vt:lpstr>TAUXTVA3</vt:lpstr>
      <vt:lpstr>TAUXTVA4</vt:lpstr>
      <vt:lpstr>TIERSADRSSPOS</vt:lpstr>
      <vt:lpstr>TIERSBTPOS</vt:lpstr>
      <vt:lpstr>TIERSCONTACT</vt:lpstr>
      <vt:lpstr>TIERSCP</vt:lpstr>
      <vt:lpstr>TIERSEMAIL</vt:lpstr>
      <vt:lpstr>TIERSFAX</vt:lpstr>
      <vt:lpstr>TIERSLOCALITE</vt:lpstr>
      <vt:lpstr>TIERSNOM</vt:lpstr>
      <vt:lpstr>TIERSTEL</vt:lpstr>
      <vt:lpstr>TIERSTELP</vt:lpstr>
      <vt:lpstr>TIERSVILLE</vt:lpstr>
      <vt:lpstr>TITREDOC</vt:lpstr>
      <vt:lpstr>TITREDOSSIER</vt:lpstr>
      <vt:lpstr>TITRELOT</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2025-10-02T13:59:51Z</dcterms:created>
  <dcterms:modified xsi:type="dcterms:W3CDTF">2025-10-02T13:59:51Z</dcterms:modified>
</cp:coreProperties>
</file>